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 tabRatio="519"/>
  </bookViews>
  <sheets>
    <sheet name="Лист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J77" i="1" l="1"/>
  <c r="FJ78" i="1"/>
  <c r="FJ79" i="1"/>
  <c r="FJ80" i="1"/>
  <c r="FJ81" i="1"/>
  <c r="FJ82" i="1"/>
  <c r="FJ83" i="1"/>
  <c r="FJ84" i="1"/>
  <c r="FJ85" i="1"/>
  <c r="FJ86" i="1"/>
  <c r="FJ87" i="1"/>
  <c r="FJ88" i="1"/>
  <c r="FJ89" i="1"/>
  <c r="FJ90" i="1"/>
  <c r="FJ76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54" i="1"/>
  <c r="FJ94" i="1"/>
  <c r="FJ95" i="1"/>
  <c r="FJ96" i="1"/>
  <c r="FJ97" i="1"/>
  <c r="FJ98" i="1"/>
  <c r="FJ99" i="1"/>
  <c r="FJ100" i="1"/>
  <c r="FJ101" i="1"/>
  <c r="FJ102" i="1"/>
  <c r="FJ103" i="1"/>
  <c r="FJ93" i="1"/>
  <c r="FJ8" i="1"/>
  <c r="FJ9" i="1"/>
  <c r="FJ10" i="1"/>
  <c r="FJ11" i="1"/>
  <c r="FJ12" i="1"/>
  <c r="FJ13" i="1"/>
  <c r="FJ14" i="1"/>
  <c r="FJ15" i="1"/>
  <c r="FJ16" i="1"/>
  <c r="FJ17" i="1"/>
  <c r="FJ18" i="1"/>
  <c r="FJ19" i="1"/>
  <c r="FJ20" i="1"/>
  <c r="FJ21" i="1"/>
  <c r="FJ22" i="1"/>
  <c r="FJ23" i="1"/>
  <c r="FJ24" i="1"/>
  <c r="FJ25" i="1"/>
  <c r="FJ26" i="1"/>
  <c r="FJ27" i="1"/>
  <c r="FJ28" i="1"/>
  <c r="FJ29" i="1"/>
  <c r="FJ30" i="1"/>
  <c r="FJ31" i="1"/>
  <c r="FJ32" i="1"/>
  <c r="FJ33" i="1"/>
  <c r="FJ34" i="1"/>
  <c r="FJ35" i="1"/>
  <c r="FJ36" i="1"/>
  <c r="FJ37" i="1"/>
  <c r="FJ38" i="1"/>
  <c r="FJ39" i="1"/>
  <c r="FJ40" i="1"/>
  <c r="FJ41" i="1"/>
  <c r="FJ42" i="1"/>
  <c r="FJ43" i="1"/>
  <c r="FJ44" i="1"/>
  <c r="FJ45" i="1"/>
  <c r="FJ46" i="1"/>
  <c r="FJ47" i="1"/>
  <c r="FJ48" i="1"/>
  <c r="FJ49" i="1"/>
  <c r="FJ50" i="1"/>
  <c r="FJ51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CD104" i="1"/>
  <c r="CE104" i="1"/>
  <c r="CF104" i="1"/>
  <c r="CG104" i="1"/>
  <c r="CH104" i="1"/>
  <c r="CI104" i="1"/>
  <c r="CJ104" i="1"/>
  <c r="CK104" i="1"/>
  <c r="CL104" i="1"/>
  <c r="CM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BL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BH104" i="1"/>
  <c r="BI104" i="1"/>
  <c r="BJ104" i="1"/>
  <c r="C104" i="1"/>
  <c r="FJ7" i="1"/>
  <c r="FK90" i="1" l="1"/>
  <c r="FK73" i="1"/>
  <c r="FI105" i="1"/>
  <c r="FK103" i="1"/>
  <c r="FK51" i="1"/>
  <c r="BJ105" i="1"/>
  <c r="DA105" i="1"/>
</calcChain>
</file>

<file path=xl/sharedStrings.xml><?xml version="1.0" encoding="utf-8"?>
<sst xmlns="http://schemas.openxmlformats.org/spreadsheetml/2006/main" count="1501" uniqueCount="160">
  <si>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</si>
  <si>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</si>
  <si>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</si>
  <si>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</si>
  <si>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</si>
  <si>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</si>
  <si>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</si>
  <si>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</si>
  <si>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</si>
  <si>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</si>
  <si>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</si>
  <si>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Технологии моды</t>
  </si>
  <si>
    <t>ФГОС СПО 29.02.10 Конструирование, моделирование и технология изготовления изделий легкой промышленности (по видам)</t>
  </si>
  <si>
    <t>Вид деятельности 1. Художественное проектирование изделий из кожи (по выбору)</t>
  </si>
  <si>
    <t xml:space="preserve">ПК 1.1. Создавать технические рисунки и эскизы изделий, модельных рядов, коллекций, с применением различных источников с учетом свойств материалов и особенностей целевого рынка </t>
  </si>
  <si>
    <t>ПК 1.3. Сочетать цвета, стили, мотивы, материалы и аксессуары для создания гармоничных моделей</t>
  </si>
  <si>
    <t xml:space="preserve">ПК 1.4. Создавать мудборды, трендборды с использованием актуальных дизайнерских решений и доносить идеи до клиента, в том числе с применением компьютерной графики </t>
  </si>
  <si>
    <t>ПК 1.5. Создавать прототипы и образцы изделий методом макетирования</t>
  </si>
  <si>
    <t xml:space="preserve">ПК 1.6. Осуществлять авторский надзор за реализацией художественного решения модели на всех этапах производства изделий </t>
  </si>
  <si>
    <t>Вид деятельности 2. Конструирование и моделирование изделий из кожи (по выбору)</t>
  </si>
  <si>
    <t>ПК 2.5. Осуществлять контроль за реализацией конструкторского решения модели</t>
  </si>
  <si>
    <t>Вид деятельности 3. Разработка технологических процессов производства обуви и изделий из кожи (по выбору)</t>
  </si>
  <si>
    <t>ПК 3.1. Выбирать рациональные способы раскроя/разруба кожевенных материалов</t>
  </si>
  <si>
    <t>ПК 3.2. Устанавливать пооперационный маршрут изготовления новых моделей изделий из кожи</t>
  </si>
  <si>
    <t>ПК 3.3. Составлять технологические карты в соответствии с нормативной документацией</t>
  </si>
  <si>
    <t xml:space="preserve">ПК 3.4. Осуществлять подбор оборудования при разработке технологических процессов </t>
  </si>
  <si>
    <t>Вид деятельности 1. Художественное проектирование изделий из меха (по выбору)</t>
  </si>
  <si>
    <t xml:space="preserve">ПК 1.2. Использовать элементы и принципы дизайна при проектировании изделий из меха с учетом модных направлений, стилей, тенденций и культурных традиций </t>
  </si>
  <si>
    <t xml:space="preserve">ПК 1.3. Сочетать цвета, стили, мотивы, материалы и аксессуары для создания гармоничных моделей </t>
  </si>
  <si>
    <t>ПК 1.6. Осуществлять авторский надзор за реализацией художественного решения модели на всех этапах производства изделий</t>
  </si>
  <si>
    <t>Вид деятельности 2. Конструирование и моделирование изделий из меха (по выбору)</t>
  </si>
  <si>
    <t>ПК 2.1. Выполнять чертежи базовых конструкций изделий</t>
  </si>
  <si>
    <t>ПК 2.2. Моделировать изделия различных видов на базовой основе</t>
  </si>
  <si>
    <t>ПК 2.3. Изготавливать лекала и выполнять их градацию</t>
  </si>
  <si>
    <t xml:space="preserve">ПК 2.4. Разрабатывать конструкторскую документацию к внедрению на проектируемое изделие </t>
  </si>
  <si>
    <t>ПК 2.5. Осуществлять контроль за реализацией конструкторских решений модели</t>
  </si>
  <si>
    <t>Вид деятельности 3. Разработка технологических процессов производства изделий из меха (по выбору)</t>
  </si>
  <si>
    <t xml:space="preserve">ПК 3.1. Выбирать рациональные способы технологии и технологические режимы производства изделий из меха </t>
  </si>
  <si>
    <t xml:space="preserve">ПК 3.2. Составлять технологические карты (последовательности) выполняемых операций на новые модели изделий из меха в соответствии с нормативной документацией </t>
  </si>
  <si>
    <t>ПК 3.3. Осуществлять подбор оборудования при разработке технологических процессов</t>
  </si>
  <si>
    <t>ПК 3.4. Выполнять экономичные раскладки лекал</t>
  </si>
  <si>
    <t xml:space="preserve">ПК 1.2. Использовать элементы и принципы дизайна при проектировании швейных изделий с учетом модных направлений, стилей, тенденций и культурных традиций </t>
  </si>
  <si>
    <t>ПК 1.4. Создавать мудборды, трендборды с использованием актуальных дизайнерских решений и доносить идеи до клиента, в том числе с применением компьютерной графики</t>
  </si>
  <si>
    <t>Вид деятельности 1. Художественное проектирование швейных изделий (по выбору)</t>
  </si>
  <si>
    <t>Вид деятельности 2. Конструирование и моделирование швейных изделий (по выбору)</t>
  </si>
  <si>
    <t>ПК 3.1. Выбирать рациональные способы технологии и технологические режимы производства швейных изделий</t>
  </si>
  <si>
    <t xml:space="preserve">ПК 3.2. Составлять технологические карты (последовательности) выполняемых операций на новые модели швейных изделий в соответствии с нормативной документацией </t>
  </si>
  <si>
    <t>ФГОС СПО 29.01.33 Мастер по изготовлению швейных изделий</t>
  </si>
  <si>
    <t xml:space="preserve">Вид деятельности 1. Изготовление швейных изделий по индивидуальным заказам </t>
  </si>
  <si>
    <t xml:space="preserve">ПК 1.1. Определять виды и детали швейных изделий в эскизах и лекалах; свойства и качество материалов для изделий различных ассортиментных групп </t>
  </si>
  <si>
    <t>ПК 1.2. Раскраивать швейные изделия, подкраивать отделочные детали и детали подкладки</t>
  </si>
  <si>
    <t>ПК 1.3. Выполнять поэтапную обработку и изготовление швейных изделий по индивидуальным заказам</t>
  </si>
  <si>
    <t>ПК 1.4. Обслуживать швейное оборудование и оборудование для влажно-тепловой обработки</t>
  </si>
  <si>
    <t>ПК 1.5. Использовать техническую, технологическую и нормативную документацию</t>
  </si>
  <si>
    <t>Вид деятельности 2. Дефектация швейных изделий</t>
  </si>
  <si>
    <t>ПК 2.1. Выполнять поузловой контроль качества швейного изделия</t>
  </si>
  <si>
    <t>ПК 2.2. Определять причины возникновения дефектов при изготовлении изделий</t>
  </si>
  <si>
    <t>ПК 2.3. Предупреждать и устранять дефекты швейной обработки</t>
  </si>
  <si>
    <t>Вид деятельности 3. Разработка технологических процессов производства швейных изделий (по выбору)</t>
  </si>
  <si>
    <t>Вид деятельности 3. Выполнение ремонта и обновления швейных изделий по индивидуальным заказам</t>
  </si>
  <si>
    <t>ПК 3.1. Выявлять область и вид ремонта</t>
  </si>
  <si>
    <t>ПК 3.2. Подбирать материалы для ремонта</t>
  </si>
  <si>
    <t>ПК 3.3. Выполнять технологические операции по ремонту и
обновлению швейных изделий</t>
  </si>
  <si>
    <t>Вид деятельности 4. Выполнение ремонта и изготовление головных уборов по индивидуальным заказам (по выбору)</t>
  </si>
  <si>
    <t>ПК 4.1. Определять детали головных уборов в эскизах и чертежах</t>
  </si>
  <si>
    <t>ПК 4.2. Выполнять работы по изготовлению и отделке головных уборов из различных материалов</t>
  </si>
  <si>
    <t>ПК 4.3. Обслуживать швейное оборудование и оборудование для влажно-тепловой обработки</t>
  </si>
  <si>
    <t>ПК 4.4. Выполнять ремонт и обновление головных уборов разных моделей из различных материалов</t>
  </si>
  <si>
    <t>Вид деятельности 4. Разработка лекал и раскрой швейных изделий по индивидуальным заказам (по выбору)</t>
  </si>
  <si>
    <t>ПК 4.1. Выполнять зарисовку (технический рисунок) модели</t>
  </si>
  <si>
    <t>ПК 4.2. Определять размерные признаки фигуры человека</t>
  </si>
  <si>
    <t>ПК 4.3. Рассчитывать и изготавливать лекала базовых конструкций одежды</t>
  </si>
  <si>
    <t>ПК 4.4. Проводить примерки на фигуре заказчика, исправлять дефекты посадки</t>
  </si>
  <si>
    <t>ПК 4.5. Осуществлять авторский надзор за реализацией
изготовления изделия</t>
  </si>
  <si>
    <t>Профессиональный стандарт 33.015
Специалист по ремонту и индивидуальному пошиву швейных, трикотажных, меховых, кожаных изделий, головных уборов, изделий текстильной галантереи</t>
  </si>
  <si>
    <t>ОТФ код A.  Ремонт и пошив изделий бытовой и специальной одежды, домашнего текстиля и текстильной галантереи без примерок из простых в обработке материалов по индивидуальным заказам</t>
  </si>
  <si>
    <t>A/01.3 Ремонт изделий бытовой и специальной одежды, домашнего текстиля и текстильной галантереи без примерок из простых в обработке материалов по индивидуальным заказам</t>
  </si>
  <si>
    <t>A/02.3 Изготовление изделий бытовой и специальной одежды, домашнего текстиля и текстильной галантереи без примерок из простых в обработке материалов по индивидуальным заказам</t>
  </si>
  <si>
    <t>ОТФ код B. Ремонт и пошив швейных, трикотажных, меховых, кожаных изделий различного ассортимента по индивидуальным заказам</t>
  </si>
  <si>
    <t>В/01.4 Ремонт швейных, трикотажных, меховых, кожаных изделий различного ассортимента по индивидуальным заказам</t>
  </si>
  <si>
    <t>В/02.4 Изготовление швейных, трикотажных, меховых, кожаных изделий различного ассортимента по индивидуальным заказам</t>
  </si>
  <si>
    <t>ОТФ код С. Ремонт и пошив простых в обработке головных уборов из различных материалов по индивидуальным заказам</t>
  </si>
  <si>
    <t>С/01.4 Ремонт простых в обработке головных уборов из различных материалов по индивидуальным заказам</t>
  </si>
  <si>
    <t>С/02.4 Изготовление простых в обработке головных уборов из различных материалов по индивидуальным заказам</t>
  </si>
  <si>
    <t>ОТФ код D. Ремонт и пошив дизайнерских и эксклюзивных швейных, трикотажных, меховых, кожаных изделий различного ассортимента по индивидуальным заказам</t>
  </si>
  <si>
    <t>В/01.5 Ремонт дизайнерских и эксклюзивных швейных, трикотажных, меховых, кожаных изделий различного ассортимента по индивидуальным заказам</t>
  </si>
  <si>
    <t>B/02.5 Изготовление дизайнерских и эксклюзивных швейных, трикотажных, меховых, кожаных изделий различного ассортимента по индивидуальным заказам</t>
  </si>
  <si>
    <t>ОТФ код Е. Ремонт и пошив головных уборов со сложными отделками из различных материалов по индивидуальным заказам</t>
  </si>
  <si>
    <t>Е/01.5 Ремонт головных уборов со сложными отделками из различных материалов по индивидуальным заказам</t>
  </si>
  <si>
    <t>Е/02.5 Изготовление головных уборов со сложными отделками из различных материалов по индивидуальным заказам</t>
  </si>
  <si>
    <t>Модуль А. Технический рисунок</t>
  </si>
  <si>
    <t>Модуль Е. Художественное оформление и отделка изделия</t>
  </si>
  <si>
    <t>Модуль Д. Разработка коллекции</t>
  </si>
  <si>
    <t>Профессиональный стандарт 33.015 Специалист по ремонту и индивидуальному пошиву швейных, трикотажных, меховых, кожаных изделий, головных уборов, изделий текстильной галантереи</t>
  </si>
  <si>
    <t>Модуль Г. Создание модели методом макетирования</t>
  </si>
  <si>
    <t>Модуль В. Раскрой и пошив швейных изделий</t>
  </si>
  <si>
    <t xml:space="preserve">Модуль Б. Конструирование, моделирование и изготовление комплекта лекал </t>
  </si>
  <si>
    <t>Профессиональный стандарт 33.016 Специалист по моделированию и конструированию швейных, трикотажных, меховых, кожаных изделий по индивидуальным заказам</t>
  </si>
  <si>
    <t>ОТФ код A. Выполнение комплекса услуг по разработке (подбору) моделей одежды, их авторское сопровождение в процессе изготовления швейных, трикотажных, меховых, кожаных изделий различного ассортимента по индивидуальным заказам</t>
  </si>
  <si>
    <t>A/01.5 Подбор моделей и формирование каталогов швейных, трикотажных, меховых, кожаных изделий различного ассортимента с учетом модных тенденций, возрастных и полнотных групп для индивидуальных заказчиков</t>
  </si>
  <si>
    <t>A/02.5 Оказание консультативных услуг по выбору моделей швейных, трикотажных, меховых, кожаных изделий с учетом модных тенденций и индивидуальных особенностей фигуры заказчика, подбор материалов и фурнитуры</t>
  </si>
  <si>
    <t>A/02.5 Разработка эскизов швейных, трикотажных, меховых, кожаных изделий различного ассортимента (в том числе дизайнерских и эксклюзивных) с учетом пожеланий заказчика</t>
  </si>
  <si>
    <t>A/02.5 Осуществление авторского сопровождения разрабатываемых моделей одежды различного ассортимента для индивидуального заказчика</t>
  </si>
  <si>
    <t>ОТФ код B. Выполнение комплекса работ в процессе ремонта и изготовления швейных, трикотажных, меховых, кожаных изделий различного ассортимента по индивидуальным заказам</t>
  </si>
  <si>
    <t>В/01.5 Прием индивидуальных заказов на ремонт швейных, трикотажных, меховых, кожаных изделий различного ассортимента</t>
  </si>
  <si>
    <t>В/02.5 Прием индивидуальных заказов на пошив швейных, трикотажных, меховых, кожаных изделий различного ассортимента</t>
  </si>
  <si>
    <t>В/03.5 Разработка лекал швейных, трикотажных, меховых, кожаных изделий различного ассортимента</t>
  </si>
  <si>
    <t>В/04.5 Раскрой, перекрой швейных, трикотажных, меховых, кожаных изделий различного ассортимента</t>
  </si>
  <si>
    <t>В/05.5 Проведение примерок швейных, трикотажных, меховых, кожаных изделий различного ассортимента на фигуре заказчика</t>
  </si>
  <si>
    <t>В/06.5 Организация деятельности портных по ремонту или пошиву швейных, трикотажных, меховых, кожаных изделий различного ассортимента</t>
  </si>
  <si>
    <t>ОТФ код С. Выполнение комплекса работ в процессе ремонта или изготовления дизайнерских и эксклюзивных швейных, трикотажных, меховых, кожаных изделий различного ассортимента по индивидуальным заказам</t>
  </si>
  <si>
    <t>С/01.6 Прием индивидуальных заказов на ремонт дизайнерских и эксклюзивных швейных, трикотажных, меховых, кожаных изделий различного ассортимента</t>
  </si>
  <si>
    <t>С/02.6 Прием индивидуальных заказов на пошив дизайнерских и эксклюзивных швейных, трикотажных, меховых, кожаных изделий различного ассортимента</t>
  </si>
  <si>
    <t>С/03.6 Разработка конструкций дизайнерских и эксклюзивных швейных, трикотажных, меховых, кожаных изделий различного ассортимента</t>
  </si>
  <si>
    <t>С/04.6 Раскрой дизайнерских и эксклюзивных швейных, трикотажных, меховых, кожаных изделий различного ассортимента</t>
  </si>
  <si>
    <t>С/05.6 Проведение примерок дизайнерских и эксклюзивных швейных, трикотажных, меховых, кожаных изделий различного ассортимента на фигуре заказчика</t>
  </si>
  <si>
    <t>С/06.6 Организация деятельности портных по ремонту или пошиву дизайнерских и эксклюзивных швейных, трикотажных, меховых, кожаных изделий различного ассортимента</t>
  </si>
  <si>
    <t>С/07.4 Сдача готовых дизайнерских и эксклюзивных швейных, трикотажных, меховых, кожаных изделий различного ассортимента заказчику</t>
  </si>
  <si>
    <t>ФГОС СПО 54.02.01 Дизайн (по отраслям)</t>
  </si>
  <si>
    <t>Вид деятельности 1.Разработка художественно-конструкторских (дизайнерских) проектов промышленной продукции, предметно-пространственных комплексов</t>
  </si>
  <si>
    <t>ПК 1.1. Разрабатывать техническое задание согласно требованиям заказчика</t>
  </si>
  <si>
    <t>ПК 1.2. Проводить предпроектный анализ для разработки дизайн-проектов</t>
  </si>
  <si>
    <t>ПК 1.3. Осуществлять процесс дизайнерского проектирования с применением специализированных компьютерных программ</t>
  </si>
  <si>
    <t>ПК 1.4. Производить расчеты технико-экономического обоснования предлагаемого проекта</t>
  </si>
  <si>
    <t>Вид деятельности 2. Техническое исполнение художественно-конструкторских (дизайнерских) проектов в материале</t>
  </si>
  <si>
    <t>ПК 2.1. Разрабатывать технологическую карту 
изготовления изделия</t>
  </si>
  <si>
    <t>ПК 2.2. Выполнять технические чертежи</t>
  </si>
  <si>
    <t>ПК 2.3. Выполнять экспериментальные образцы объекта дизайна или его отдельные элементы в макете илиматериале в соответствии с техническим заданием (описанием)</t>
  </si>
  <si>
    <t>ПК 2.4. Доводить опытные образцы промышленной продукции до соответствия технической документации</t>
  </si>
  <si>
    <t>ПК 2.5. Разрабатывать эталон (макет в масштабе) изделия</t>
  </si>
  <si>
    <t xml:space="preserve">Вид деятельности 3. Контроль за изготовлением изделий на производстве в части соответствия их авторскому образцу </t>
  </si>
  <si>
    <t>ПК 3.1. Контролировать промышленную продукцию и предметно-пространственные комплексы на предмет соответствия требованиям стандартизации и сертификации</t>
  </si>
  <si>
    <t>ПК 3.2. Осуществлять авторский надзор за реализацией художественно-конструкторских (дизайнерских) решений при изготовлении и доводке опытных образцов промышленной продукции, воплощении предметно-пространственных комплексов</t>
  </si>
  <si>
    <t xml:space="preserve">Вид деятельности 4. Организация работы коллектива исполнителей </t>
  </si>
  <si>
    <t>ПК 4.1. Планировать работу коллектива</t>
  </si>
  <si>
    <t>ПК 4.2. Составлять конкретные технические задания для реализации дизайн-проекта на основе технологических карт</t>
  </si>
  <si>
    <t>ПК 4.3. Контролировать сроки и качество выполненных заданий</t>
  </si>
  <si>
    <t>ПК 4.4. Осуществлять прием и сдачу работы в соответствии с техническим заданием</t>
  </si>
  <si>
    <t>ФГОС СПО 29.01.04 Художник по костюму</t>
  </si>
  <si>
    <t>Вид деятельности 1. Творческая разработка эскизов изделий одежды из тканей различного ассортимента с учетом тенденций моды, возрастных и полнотных групп для индивидуальных заказчиков</t>
  </si>
  <si>
    <t>ПК 1.1. Создавать эскизы моделей одежды различного ассортимента, используя приемы и технику рисунка и живописи</t>
  </si>
  <si>
    <t>ПК 1.2. Создавать эскизы моделей одежды с помощью современных графических редакторов и программ</t>
  </si>
  <si>
    <t>ПК 1.3. Создавать зарисовки эскизов моделей одежды различного ассортимента с учетом пожеланий индивидуального заказчика, используя основные принципы колористики</t>
  </si>
  <si>
    <t>ПК 1.4. Разрабатывать силуэтные формы, конструктивные решения моделей одежды различного ассортимента с учетом модных тенденций сезона, индивидуальных особенностей фигуры заказчика</t>
  </si>
  <si>
    <t xml:space="preserve">Вид деятельности 2. Техническое выполнение моделей изделий одежды из тканей различного ассортимента в материале </t>
  </si>
  <si>
    <t>ПК 2.7. Контролировать качество обработки деталей, узлов, готового изделия</t>
  </si>
  <si>
    <t>ПК 2.1. Разрабатывать конструкции изделий в соответствии с эскизом</t>
  </si>
  <si>
    <t>ПК 2.2. Проводить анализ антропометрических исследований, размерных признаков тела человека</t>
  </si>
  <si>
    <t>ПК 2.3. Выполнять моделирование одежды с учетом правил композиции</t>
  </si>
  <si>
    <t>ПК 2.4. Изготавливать комплект шаблонов (лекал) для раскроя изделий в соответствии с эскизом модели</t>
  </si>
  <si>
    <t>ПК 2.5. Выполнять подбор материалов и фурнитуры к изделиям на основе конфекционирования материалов для отдельных групп и видов одежды</t>
  </si>
  <si>
    <t>ПК 2.6. Выполнять поузловую технологическую обработку изделия</t>
  </si>
  <si>
    <t>учтена</t>
  </si>
  <si>
    <t>учтна</t>
  </si>
  <si>
    <t>ПК 2.4. Разрабатывать конструкторскую документацию к внедрению на проектируемое изделие.</t>
  </si>
  <si>
    <t>ПК 1.1. Создавать технические рисунки и эскизы изделий, модельных рядов, коллекций, с применением различных источников с учетом свойств материалов и особенностей целевого рынка.</t>
  </si>
  <si>
    <t>ПК 1.2. Использовать элементы и принципы дизайна при проектировании изделий из кожи с учетом модных направлений, стилей, тенденций и культурных традиций</t>
  </si>
  <si>
    <t>ПК 2.1.  Выполнять чертежи основных конструкций верха и низа обуви, кожгалантерейных изделий.</t>
  </si>
  <si>
    <t>ПК 2.2. Моделировать изделия с использованием различных деталей и конструктивных узлов.</t>
  </si>
  <si>
    <t>ПК 2.3. Выполнять деталировку и градирование моделей изделий, изготавливать рабочие шаблоны.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</si>
</sst>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PT Serif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164" fontId="1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15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wrapText="1"/>
    </xf>
    <xf numFmtId="0" fontId="1" fillId="0" borderId="18" xfId="0" applyFont="1" applyFill="1" applyBorder="1" applyAlignment="1">
      <alignment wrapText="1"/>
    </xf>
    <xf numFmtId="0" fontId="1" fillId="0" borderId="32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8" xfId="0" applyFont="1" applyFill="1" applyBorder="1" applyAlignment="1">
      <alignment horizontal="center" wrapText="1"/>
    </xf>
    <xf numFmtId="2" fontId="1" fillId="0" borderId="1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wrapText="1"/>
    </xf>
    <xf numFmtId="2" fontId="1" fillId="0" borderId="7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0" borderId="28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wrapText="1"/>
    </xf>
    <xf numFmtId="0" fontId="1" fillId="0" borderId="22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28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wrapText="1"/>
    </xf>
    <xf numFmtId="0" fontId="1" fillId="4" borderId="26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19" xfId="0" applyFont="1" applyFill="1" applyBorder="1" applyAlignment="1">
      <alignment horizontal="center" vertical="top" wrapText="1"/>
    </xf>
    <xf numFmtId="0" fontId="1" fillId="4" borderId="20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0" fontId="1" fillId="5" borderId="2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6" borderId="19" xfId="0" applyFont="1" applyFill="1" applyBorder="1" applyAlignment="1">
      <alignment horizontal="center" vertical="top" wrapText="1"/>
    </xf>
    <xf numFmtId="0" fontId="1" fillId="6" borderId="20" xfId="0" applyFont="1" applyFill="1" applyBorder="1" applyAlignment="1">
      <alignment horizontal="center" vertical="top" wrapText="1"/>
    </xf>
    <xf numFmtId="0" fontId="1" fillId="6" borderId="29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center" wrapText="1"/>
    </xf>
    <xf numFmtId="0" fontId="1" fillId="3" borderId="21" xfId="0" applyFont="1" applyFill="1" applyBorder="1" applyAlignment="1">
      <alignment horizontal="left" vertical="top" wrapText="1"/>
    </xf>
    <xf numFmtId="0" fontId="1" fillId="5" borderId="28" xfId="0" applyFont="1" applyFill="1" applyBorder="1" applyAlignment="1">
      <alignment horizontal="center" vertical="top" wrapText="1"/>
    </xf>
    <xf numFmtId="0" fontId="1" fillId="0" borderId="22" xfId="0" applyFont="1" applyFill="1" applyBorder="1" applyAlignment="1">
      <alignment wrapText="1"/>
    </xf>
    <xf numFmtId="0" fontId="1" fillId="4" borderId="3" xfId="0" applyFont="1" applyFill="1" applyBorder="1" applyAlignment="1">
      <alignment horizontal="left" vertical="top" wrapText="1"/>
    </xf>
    <xf numFmtId="0" fontId="1" fillId="6" borderId="26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top" wrapText="1"/>
    </xf>
    <xf numFmtId="0" fontId="1" fillId="0" borderId="31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164" fontId="1" fillId="3" borderId="13" xfId="0" applyNumberFormat="1" applyFont="1" applyFill="1" applyBorder="1" applyAlignment="1">
      <alignment wrapText="1"/>
    </xf>
    <xf numFmtId="164" fontId="1" fillId="7" borderId="13" xfId="0" applyNumberFormat="1" applyFont="1" applyFill="1" applyBorder="1" applyAlignment="1">
      <alignment wrapText="1"/>
    </xf>
    <xf numFmtId="2" fontId="1" fillId="8" borderId="1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16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wrapText="1"/>
    </xf>
    <xf numFmtId="0" fontId="1" fillId="0" borderId="18" xfId="0" applyFont="1" applyFill="1" applyBorder="1" applyAlignment="1">
      <alignment wrapText="1"/>
    </xf>
    <xf numFmtId="0" fontId="1" fillId="0" borderId="18" xfId="0" applyFont="1" applyFill="1" applyBorder="1" applyAlignment="1">
      <alignment horizontal="center" wrapText="1"/>
    </xf>
    <xf numFmtId="2" fontId="1" fillId="0" borderId="14" xfId="0" applyNumberFormat="1" applyFont="1" applyFill="1" applyBorder="1" applyAlignment="1">
      <alignment wrapText="1"/>
    </xf>
    <xf numFmtId="2" fontId="1" fillId="0" borderId="7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33" xfId="0" applyFont="1" applyFill="1" applyBorder="1" applyAlignment="1">
      <alignment horizontal="center" wrapText="1"/>
    </xf>
    <xf numFmtId="0" fontId="1" fillId="0" borderId="36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vertical="top" wrapText="1"/>
    </xf>
    <xf numFmtId="0" fontId="2" fillId="5" borderId="19" xfId="0" applyFont="1" applyFill="1" applyBorder="1" applyAlignment="1">
      <alignment horizontal="center" vertical="top" wrapText="1"/>
    </xf>
    <xf numFmtId="0" fontId="6" fillId="5" borderId="22" xfId="0" applyFont="1" applyFill="1" applyBorder="1" applyAlignment="1">
      <alignment vertical="top" wrapText="1"/>
    </xf>
    <xf numFmtId="0" fontId="1" fillId="8" borderId="3" xfId="0" applyFont="1" applyFill="1" applyBorder="1" applyAlignment="1">
      <alignment horizontal="left" vertical="top" wrapText="1"/>
    </xf>
    <xf numFmtId="0" fontId="1" fillId="8" borderId="21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wrapText="1"/>
    </xf>
    <xf numFmtId="2" fontId="1" fillId="0" borderId="12" xfId="0" applyNumberFormat="1" applyFont="1" applyFill="1" applyBorder="1" applyAlignment="1">
      <alignment wrapText="1"/>
    </xf>
    <xf numFmtId="0" fontId="4" fillId="6" borderId="33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19" xfId="0" applyFont="1" applyFill="1" applyBorder="1" applyAlignment="1">
      <alignment horizontal="center" vertical="top" wrapText="1"/>
    </xf>
    <xf numFmtId="0" fontId="2" fillId="8" borderId="26" xfId="0" applyFont="1" applyFill="1" applyBorder="1" applyAlignment="1">
      <alignment horizontal="center" vertical="top" wrapText="1"/>
    </xf>
    <xf numFmtId="0" fontId="2" fillId="8" borderId="30" xfId="0" applyFont="1" applyFill="1" applyBorder="1" applyAlignment="1">
      <alignment horizontal="center" vertical="top" wrapText="1"/>
    </xf>
    <xf numFmtId="0" fontId="2" fillId="8" borderId="34" xfId="0" applyFont="1" applyFill="1" applyBorder="1" applyAlignment="1">
      <alignment horizontal="center" vertical="top" wrapText="1"/>
    </xf>
    <xf numFmtId="0" fontId="4" fillId="8" borderId="16" xfId="0" applyFont="1" applyFill="1" applyBorder="1" applyAlignment="1">
      <alignment horizontal="center" vertical="center" wrapText="1"/>
    </xf>
    <xf numFmtId="0" fontId="5" fillId="8" borderId="23" xfId="0" applyFont="1" applyFill="1" applyBorder="1" applyAlignment="1">
      <alignment horizontal="center" vertical="center" wrapText="1"/>
    </xf>
    <xf numFmtId="0" fontId="2" fillId="8" borderId="24" xfId="0" applyFont="1" applyFill="1" applyBorder="1" applyAlignment="1">
      <alignment horizontal="center" vertical="top" wrapText="1"/>
    </xf>
    <xf numFmtId="0" fontId="4" fillId="5" borderId="2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9E2F3"/>
      <color rgb="FF99FFCC"/>
      <color rgb="FFCCCCFF"/>
      <color rgb="FF99FF99"/>
      <color rgb="FF00FF00"/>
      <color rgb="FF66FFFF"/>
      <color rgb="FFFF33CC"/>
      <color rgb="FFFF3300"/>
      <color rgb="FF9966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110"/>
  <sheetViews>
    <sheetView tabSelected="1" zoomScale="90" zoomScaleNormal="90" workbookViewId="0">
      <selection activeCell="A92" sqref="A92:B92"/>
    </sheetView>
  </sheetViews>
  <sheetFormatPr defaultRowHeight="12"/>
  <cols>
    <col min="1" max="1" width="21.5703125" style="3" customWidth="1"/>
    <col min="2" max="2" width="53.42578125" style="3" customWidth="1"/>
    <col min="3" max="62" width="15.7109375" style="3" customWidth="1"/>
    <col min="63" max="63" width="5.140625" style="1" customWidth="1"/>
    <col min="64" max="165" width="15.7109375" style="3" customWidth="1"/>
    <col min="166" max="166" width="5.85546875" style="3" customWidth="1"/>
    <col min="167" max="167" width="23" style="3" customWidth="1"/>
    <col min="168" max="16384" width="9.140625" style="3"/>
  </cols>
  <sheetData>
    <row r="1" spans="1:190" ht="36" customHeight="1">
      <c r="A1" s="145" t="s">
        <v>0</v>
      </c>
      <c r="B1" s="147" t="s">
        <v>11</v>
      </c>
      <c r="C1" s="111" t="s">
        <v>90</v>
      </c>
      <c r="D1" s="112"/>
      <c r="E1" s="112"/>
      <c r="F1" s="112"/>
      <c r="G1" s="112"/>
      <c r="H1" s="112"/>
      <c r="I1" s="112"/>
      <c r="J1" s="112"/>
      <c r="K1" s="112"/>
      <c r="L1" s="113"/>
      <c r="M1" s="128" t="s">
        <v>96</v>
      </c>
      <c r="N1" s="112"/>
      <c r="O1" s="112"/>
      <c r="P1" s="112"/>
      <c r="Q1" s="112"/>
      <c r="R1" s="112"/>
      <c r="S1" s="112"/>
      <c r="T1" s="112"/>
      <c r="U1" s="112"/>
      <c r="V1" s="113"/>
      <c r="W1" s="111" t="s">
        <v>95</v>
      </c>
      <c r="X1" s="112"/>
      <c r="Y1" s="112"/>
      <c r="Z1" s="112"/>
      <c r="AA1" s="112"/>
      <c r="AB1" s="112"/>
      <c r="AC1" s="112"/>
      <c r="AD1" s="112"/>
      <c r="AE1" s="112"/>
      <c r="AF1" s="113"/>
      <c r="AG1" s="111" t="s">
        <v>94</v>
      </c>
      <c r="AH1" s="112"/>
      <c r="AI1" s="112"/>
      <c r="AJ1" s="112"/>
      <c r="AK1" s="112"/>
      <c r="AL1" s="112"/>
      <c r="AM1" s="112"/>
      <c r="AN1" s="112"/>
      <c r="AO1" s="112"/>
      <c r="AP1" s="113"/>
      <c r="AQ1" s="111" t="s">
        <v>92</v>
      </c>
      <c r="AR1" s="112"/>
      <c r="AS1" s="112"/>
      <c r="AT1" s="112"/>
      <c r="AU1" s="112"/>
      <c r="AV1" s="112"/>
      <c r="AW1" s="112"/>
      <c r="AX1" s="112"/>
      <c r="AY1" s="112"/>
      <c r="AZ1" s="139"/>
      <c r="BA1" s="111" t="s">
        <v>91</v>
      </c>
      <c r="BB1" s="112"/>
      <c r="BC1" s="112"/>
      <c r="BD1" s="112"/>
      <c r="BE1" s="112"/>
      <c r="BF1" s="112"/>
      <c r="BG1" s="112"/>
      <c r="BH1" s="112"/>
      <c r="BI1" s="112"/>
      <c r="BJ1" s="113"/>
      <c r="BK1" s="51"/>
      <c r="BL1" s="108" t="s">
        <v>90</v>
      </c>
      <c r="BM1" s="91"/>
      <c r="BN1" s="91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109"/>
      <c r="CC1" s="97" t="s">
        <v>96</v>
      </c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9"/>
      <c r="CT1" s="91" t="s">
        <v>95</v>
      </c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3"/>
      <c r="DK1" s="91" t="s">
        <v>94</v>
      </c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3"/>
      <c r="EB1" s="91" t="s">
        <v>92</v>
      </c>
      <c r="EC1" s="92"/>
      <c r="ED1" s="92"/>
      <c r="EE1" s="92"/>
      <c r="EF1" s="92"/>
      <c r="EG1" s="92"/>
      <c r="EH1" s="92"/>
      <c r="EI1" s="92"/>
      <c r="EJ1" s="92"/>
      <c r="EK1" s="92"/>
      <c r="EL1" s="92"/>
      <c r="EM1" s="92"/>
      <c r="EN1" s="92"/>
      <c r="EO1" s="92"/>
      <c r="EP1" s="92"/>
      <c r="EQ1" s="92"/>
      <c r="ER1" s="93"/>
      <c r="ES1" s="91" t="s">
        <v>91</v>
      </c>
      <c r="ET1" s="92"/>
      <c r="EU1" s="92"/>
      <c r="EV1" s="92"/>
      <c r="EW1" s="92"/>
      <c r="EX1" s="92"/>
      <c r="EY1" s="92"/>
      <c r="EZ1" s="92"/>
      <c r="FA1" s="92"/>
      <c r="FB1" s="92"/>
      <c r="FC1" s="92"/>
      <c r="FD1" s="92"/>
      <c r="FE1" s="92"/>
      <c r="FF1" s="92"/>
      <c r="FG1" s="92"/>
      <c r="FH1" s="92"/>
      <c r="FI1" s="93"/>
      <c r="FJ1" s="7"/>
      <c r="FK1" s="7"/>
      <c r="FL1" s="7"/>
      <c r="FM1" s="7"/>
      <c r="FN1" s="7"/>
      <c r="FO1" s="141"/>
      <c r="FP1" s="141"/>
      <c r="FQ1" s="141"/>
      <c r="FR1" s="141"/>
      <c r="FS1" s="141"/>
      <c r="FT1" s="141"/>
      <c r="FU1" s="141"/>
      <c r="FV1" s="141"/>
      <c r="FW1" s="141"/>
      <c r="FX1" s="141"/>
      <c r="FY1" s="141"/>
      <c r="FZ1" s="141"/>
      <c r="GA1" s="141"/>
      <c r="GB1" s="141"/>
      <c r="GC1" s="141"/>
      <c r="GD1" s="141"/>
      <c r="GE1" s="141"/>
      <c r="GF1" s="141"/>
      <c r="GG1" s="141"/>
      <c r="GH1" s="141"/>
    </row>
    <row r="2" spans="1:190" ht="36.75" customHeight="1">
      <c r="A2" s="146"/>
      <c r="B2" s="148"/>
      <c r="C2" s="125" t="s">
        <v>9</v>
      </c>
      <c r="D2" s="126"/>
      <c r="E2" s="126"/>
      <c r="F2" s="126"/>
      <c r="G2" s="126"/>
      <c r="H2" s="126"/>
      <c r="I2" s="126"/>
      <c r="J2" s="126"/>
      <c r="K2" s="126"/>
      <c r="L2" s="127"/>
      <c r="M2" s="114" t="s">
        <v>9</v>
      </c>
      <c r="N2" s="115"/>
      <c r="O2" s="115"/>
      <c r="P2" s="115"/>
      <c r="Q2" s="115"/>
      <c r="R2" s="115"/>
      <c r="S2" s="115"/>
      <c r="T2" s="115"/>
      <c r="U2" s="115"/>
      <c r="V2" s="116"/>
      <c r="W2" s="114" t="s">
        <v>9</v>
      </c>
      <c r="X2" s="115"/>
      <c r="Y2" s="115"/>
      <c r="Z2" s="115"/>
      <c r="AA2" s="115"/>
      <c r="AB2" s="115"/>
      <c r="AC2" s="115"/>
      <c r="AD2" s="115"/>
      <c r="AE2" s="115"/>
      <c r="AF2" s="116"/>
      <c r="AG2" s="114" t="s">
        <v>9</v>
      </c>
      <c r="AH2" s="115"/>
      <c r="AI2" s="115"/>
      <c r="AJ2" s="115"/>
      <c r="AK2" s="115"/>
      <c r="AL2" s="115"/>
      <c r="AM2" s="115"/>
      <c r="AN2" s="115"/>
      <c r="AO2" s="115"/>
      <c r="AP2" s="116"/>
      <c r="AQ2" s="114" t="s">
        <v>10</v>
      </c>
      <c r="AR2" s="115"/>
      <c r="AS2" s="115"/>
      <c r="AT2" s="115"/>
      <c r="AU2" s="115"/>
      <c r="AV2" s="115"/>
      <c r="AW2" s="115"/>
      <c r="AX2" s="115"/>
      <c r="AY2" s="115"/>
      <c r="AZ2" s="140"/>
      <c r="BA2" s="114" t="s">
        <v>10</v>
      </c>
      <c r="BB2" s="115"/>
      <c r="BC2" s="115"/>
      <c r="BD2" s="115"/>
      <c r="BE2" s="115"/>
      <c r="BF2" s="115"/>
      <c r="BG2" s="115"/>
      <c r="BH2" s="115"/>
      <c r="BI2" s="115"/>
      <c r="BJ2" s="116"/>
      <c r="BK2" s="51"/>
      <c r="BL2" s="110" t="s">
        <v>9</v>
      </c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0" t="s">
        <v>9</v>
      </c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95"/>
      <c r="CR2" s="95"/>
      <c r="CS2" s="96"/>
      <c r="CT2" s="94" t="s">
        <v>9</v>
      </c>
      <c r="CU2" s="95"/>
      <c r="CV2" s="95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6"/>
      <c r="DK2" s="94" t="s">
        <v>9</v>
      </c>
      <c r="DL2" s="95"/>
      <c r="DM2" s="95"/>
      <c r="DN2" s="95"/>
      <c r="DO2" s="95"/>
      <c r="DP2" s="95"/>
      <c r="DQ2" s="95"/>
      <c r="DR2" s="95"/>
      <c r="DS2" s="95"/>
      <c r="DT2" s="95"/>
      <c r="DU2" s="95"/>
      <c r="DV2" s="95"/>
      <c r="DW2" s="95"/>
      <c r="DX2" s="95"/>
      <c r="DY2" s="95"/>
      <c r="DZ2" s="95"/>
      <c r="EA2" s="96"/>
      <c r="EB2" s="94" t="s">
        <v>10</v>
      </c>
      <c r="EC2" s="95"/>
      <c r="ED2" s="95"/>
      <c r="EE2" s="95"/>
      <c r="EF2" s="95"/>
      <c r="EG2" s="95"/>
      <c r="EH2" s="95"/>
      <c r="EI2" s="95"/>
      <c r="EJ2" s="95"/>
      <c r="EK2" s="95"/>
      <c r="EL2" s="95"/>
      <c r="EM2" s="95"/>
      <c r="EN2" s="95"/>
      <c r="EO2" s="95"/>
      <c r="EP2" s="95"/>
      <c r="EQ2" s="95"/>
      <c r="ER2" s="96"/>
      <c r="ES2" s="94" t="s">
        <v>10</v>
      </c>
      <c r="ET2" s="95"/>
      <c r="EU2" s="95"/>
      <c r="EV2" s="95"/>
      <c r="EW2" s="95"/>
      <c r="EX2" s="95"/>
      <c r="EY2" s="95"/>
      <c r="EZ2" s="95"/>
      <c r="FA2" s="95"/>
      <c r="FB2" s="95"/>
      <c r="FC2" s="95"/>
      <c r="FD2" s="95"/>
      <c r="FE2" s="95"/>
      <c r="FF2" s="95"/>
      <c r="FG2" s="95"/>
      <c r="FH2" s="95"/>
      <c r="FI2" s="96"/>
      <c r="FJ2" s="8"/>
      <c r="FK2" s="8"/>
      <c r="FL2" s="8"/>
      <c r="FM2" s="8"/>
      <c r="FN2" s="8"/>
      <c r="FO2" s="142"/>
      <c r="FP2" s="142"/>
      <c r="FQ2" s="142"/>
      <c r="FR2" s="142"/>
      <c r="FS2" s="142"/>
      <c r="FT2" s="142"/>
      <c r="FU2" s="142"/>
      <c r="FV2" s="142"/>
      <c r="FW2" s="142"/>
      <c r="FX2" s="142"/>
      <c r="FY2" s="142"/>
      <c r="FZ2" s="142"/>
      <c r="GA2" s="142"/>
      <c r="GB2" s="142"/>
      <c r="GC2" s="142"/>
      <c r="GD2" s="142"/>
      <c r="GE2" s="142"/>
      <c r="GF2" s="142"/>
      <c r="GG2" s="142"/>
      <c r="GH2" s="142"/>
    </row>
    <row r="3" spans="1:190" ht="139.5" customHeight="1">
      <c r="A3" s="146"/>
      <c r="B3" s="148"/>
      <c r="C3" s="117" t="s">
        <v>93</v>
      </c>
      <c r="D3" s="118"/>
      <c r="E3" s="118" t="s">
        <v>74</v>
      </c>
      <c r="F3" s="118"/>
      <c r="G3" s="118" t="s">
        <v>74</v>
      </c>
      <c r="H3" s="118"/>
      <c r="I3" s="118" t="s">
        <v>74</v>
      </c>
      <c r="J3" s="118"/>
      <c r="K3" s="118" t="s">
        <v>74</v>
      </c>
      <c r="L3" s="119"/>
      <c r="M3" s="117" t="s">
        <v>74</v>
      </c>
      <c r="N3" s="118"/>
      <c r="O3" s="118" t="s">
        <v>74</v>
      </c>
      <c r="P3" s="118"/>
      <c r="Q3" s="118" t="s">
        <v>74</v>
      </c>
      <c r="R3" s="118"/>
      <c r="S3" s="118" t="s">
        <v>74</v>
      </c>
      <c r="T3" s="118"/>
      <c r="U3" s="118" t="s">
        <v>74</v>
      </c>
      <c r="V3" s="119"/>
      <c r="W3" s="117" t="s">
        <v>74</v>
      </c>
      <c r="X3" s="118"/>
      <c r="Y3" s="118" t="s">
        <v>74</v>
      </c>
      <c r="Z3" s="118"/>
      <c r="AA3" s="118" t="s">
        <v>74</v>
      </c>
      <c r="AB3" s="118"/>
      <c r="AC3" s="118" t="s">
        <v>74</v>
      </c>
      <c r="AD3" s="118"/>
      <c r="AE3" s="118" t="s">
        <v>74</v>
      </c>
      <c r="AF3" s="119"/>
      <c r="AG3" s="117" t="s">
        <v>93</v>
      </c>
      <c r="AH3" s="118"/>
      <c r="AI3" s="118" t="s">
        <v>93</v>
      </c>
      <c r="AJ3" s="118"/>
      <c r="AK3" s="118" t="s">
        <v>93</v>
      </c>
      <c r="AL3" s="118"/>
      <c r="AM3" s="118" t="s">
        <v>93</v>
      </c>
      <c r="AN3" s="118"/>
      <c r="AO3" s="118" t="s">
        <v>93</v>
      </c>
      <c r="AP3" s="119"/>
      <c r="AQ3" s="117" t="s">
        <v>93</v>
      </c>
      <c r="AR3" s="118"/>
      <c r="AS3" s="118" t="s">
        <v>93</v>
      </c>
      <c r="AT3" s="118"/>
      <c r="AU3" s="118" t="s">
        <v>93</v>
      </c>
      <c r="AV3" s="118"/>
      <c r="AW3" s="118" t="s">
        <v>93</v>
      </c>
      <c r="AX3" s="118"/>
      <c r="AY3" s="118" t="s">
        <v>93</v>
      </c>
      <c r="AZ3" s="123"/>
      <c r="BA3" s="117" t="s">
        <v>93</v>
      </c>
      <c r="BB3" s="118"/>
      <c r="BC3" s="118" t="s">
        <v>93</v>
      </c>
      <c r="BD3" s="118"/>
      <c r="BE3" s="118" t="s">
        <v>93</v>
      </c>
      <c r="BF3" s="118"/>
      <c r="BG3" s="118" t="s">
        <v>93</v>
      </c>
      <c r="BH3" s="118"/>
      <c r="BI3" s="118" t="s">
        <v>93</v>
      </c>
      <c r="BJ3" s="119"/>
      <c r="BK3" s="52"/>
      <c r="BL3" s="100" t="s">
        <v>97</v>
      </c>
      <c r="BM3" s="106"/>
      <c r="BN3" s="106"/>
      <c r="BO3" s="107"/>
      <c r="BP3" s="95" t="s">
        <v>97</v>
      </c>
      <c r="BQ3" s="95"/>
      <c r="BR3" s="95"/>
      <c r="BS3" s="95"/>
      <c r="BT3" s="95"/>
      <c r="BU3" s="95"/>
      <c r="BV3" s="94" t="s">
        <v>97</v>
      </c>
      <c r="BW3" s="106"/>
      <c r="BX3" s="106"/>
      <c r="BY3" s="106"/>
      <c r="BZ3" s="106"/>
      <c r="CA3" s="106"/>
      <c r="CB3" s="107"/>
      <c r="CC3" s="100" t="s">
        <v>97</v>
      </c>
      <c r="CD3" s="95"/>
      <c r="CE3" s="95"/>
      <c r="CF3" s="95"/>
      <c r="CG3" s="95" t="s">
        <v>97</v>
      </c>
      <c r="CH3" s="95"/>
      <c r="CI3" s="95"/>
      <c r="CJ3" s="95"/>
      <c r="CK3" s="95"/>
      <c r="CL3" s="95"/>
      <c r="CM3" s="95" t="s">
        <v>97</v>
      </c>
      <c r="CN3" s="95"/>
      <c r="CO3" s="95"/>
      <c r="CP3" s="95"/>
      <c r="CQ3" s="95"/>
      <c r="CR3" s="95"/>
      <c r="CS3" s="96"/>
      <c r="CT3" s="94" t="s">
        <v>97</v>
      </c>
      <c r="CU3" s="95"/>
      <c r="CV3" s="95"/>
      <c r="CW3" s="95"/>
      <c r="CX3" s="95" t="s">
        <v>97</v>
      </c>
      <c r="CY3" s="95"/>
      <c r="CZ3" s="95"/>
      <c r="DA3" s="95"/>
      <c r="DB3" s="95"/>
      <c r="DC3" s="95"/>
      <c r="DD3" s="95" t="s">
        <v>97</v>
      </c>
      <c r="DE3" s="95"/>
      <c r="DF3" s="95"/>
      <c r="DG3" s="95"/>
      <c r="DH3" s="95"/>
      <c r="DI3" s="95"/>
      <c r="DJ3" s="96"/>
      <c r="DK3" s="94" t="s">
        <v>97</v>
      </c>
      <c r="DL3" s="95"/>
      <c r="DM3" s="95"/>
      <c r="DN3" s="95"/>
      <c r="DO3" s="95" t="s">
        <v>97</v>
      </c>
      <c r="DP3" s="95"/>
      <c r="DQ3" s="95"/>
      <c r="DR3" s="95"/>
      <c r="DS3" s="95"/>
      <c r="DT3" s="95"/>
      <c r="DU3" s="95" t="s">
        <v>97</v>
      </c>
      <c r="DV3" s="95"/>
      <c r="DW3" s="95"/>
      <c r="DX3" s="95"/>
      <c r="DY3" s="95"/>
      <c r="DZ3" s="95"/>
      <c r="EA3" s="96"/>
      <c r="EB3" s="94" t="s">
        <v>97</v>
      </c>
      <c r="EC3" s="95"/>
      <c r="ED3" s="95"/>
      <c r="EE3" s="95"/>
      <c r="EF3" s="95" t="s">
        <v>97</v>
      </c>
      <c r="EG3" s="95"/>
      <c r="EH3" s="95"/>
      <c r="EI3" s="95"/>
      <c r="EJ3" s="95"/>
      <c r="EK3" s="95"/>
      <c r="EL3" s="95" t="s">
        <v>97</v>
      </c>
      <c r="EM3" s="95"/>
      <c r="EN3" s="95"/>
      <c r="EO3" s="95"/>
      <c r="EP3" s="95"/>
      <c r="EQ3" s="95"/>
      <c r="ER3" s="96"/>
      <c r="ES3" s="94" t="s">
        <v>97</v>
      </c>
      <c r="ET3" s="95"/>
      <c r="EU3" s="95"/>
      <c r="EV3" s="95"/>
      <c r="EW3" s="95" t="s">
        <v>97</v>
      </c>
      <c r="EX3" s="95"/>
      <c r="EY3" s="95"/>
      <c r="EZ3" s="95"/>
      <c r="FA3" s="95"/>
      <c r="FB3" s="95"/>
      <c r="FC3" s="95" t="s">
        <v>97</v>
      </c>
      <c r="FD3" s="95"/>
      <c r="FE3" s="95"/>
      <c r="FF3" s="95"/>
      <c r="FG3" s="95"/>
      <c r="FH3" s="95"/>
      <c r="FI3" s="96"/>
    </row>
    <row r="4" spans="1:190" ht="81.75" customHeight="1" thickBot="1">
      <c r="A4" s="146"/>
      <c r="B4" s="148"/>
      <c r="C4" s="120" t="s">
        <v>75</v>
      </c>
      <c r="D4" s="121"/>
      <c r="E4" s="121" t="s">
        <v>78</v>
      </c>
      <c r="F4" s="121"/>
      <c r="G4" s="121" t="s">
        <v>81</v>
      </c>
      <c r="H4" s="121"/>
      <c r="I4" s="121" t="s">
        <v>84</v>
      </c>
      <c r="J4" s="121"/>
      <c r="K4" s="121" t="s">
        <v>87</v>
      </c>
      <c r="L4" s="122"/>
      <c r="M4" s="120" t="s">
        <v>75</v>
      </c>
      <c r="N4" s="121"/>
      <c r="O4" s="121" t="s">
        <v>78</v>
      </c>
      <c r="P4" s="121"/>
      <c r="Q4" s="121" t="s">
        <v>81</v>
      </c>
      <c r="R4" s="121"/>
      <c r="S4" s="121" t="s">
        <v>84</v>
      </c>
      <c r="T4" s="121"/>
      <c r="U4" s="121" t="s">
        <v>87</v>
      </c>
      <c r="V4" s="122"/>
      <c r="W4" s="120" t="s">
        <v>75</v>
      </c>
      <c r="X4" s="121"/>
      <c r="Y4" s="121" t="s">
        <v>78</v>
      </c>
      <c r="Z4" s="121"/>
      <c r="AA4" s="121" t="s">
        <v>81</v>
      </c>
      <c r="AB4" s="121"/>
      <c r="AC4" s="121" t="s">
        <v>84</v>
      </c>
      <c r="AD4" s="121"/>
      <c r="AE4" s="121" t="s">
        <v>87</v>
      </c>
      <c r="AF4" s="122"/>
      <c r="AG4" s="120" t="s">
        <v>75</v>
      </c>
      <c r="AH4" s="121"/>
      <c r="AI4" s="121" t="s">
        <v>78</v>
      </c>
      <c r="AJ4" s="121"/>
      <c r="AK4" s="121" t="s">
        <v>81</v>
      </c>
      <c r="AL4" s="121"/>
      <c r="AM4" s="121" t="s">
        <v>84</v>
      </c>
      <c r="AN4" s="121"/>
      <c r="AO4" s="121" t="s">
        <v>87</v>
      </c>
      <c r="AP4" s="122"/>
      <c r="AQ4" s="120" t="s">
        <v>75</v>
      </c>
      <c r="AR4" s="121"/>
      <c r="AS4" s="121" t="s">
        <v>78</v>
      </c>
      <c r="AT4" s="121"/>
      <c r="AU4" s="121" t="s">
        <v>81</v>
      </c>
      <c r="AV4" s="121"/>
      <c r="AW4" s="121" t="s">
        <v>84</v>
      </c>
      <c r="AX4" s="121"/>
      <c r="AY4" s="121" t="s">
        <v>87</v>
      </c>
      <c r="AZ4" s="124"/>
      <c r="BA4" s="120" t="s">
        <v>75</v>
      </c>
      <c r="BB4" s="121"/>
      <c r="BC4" s="121" t="s">
        <v>78</v>
      </c>
      <c r="BD4" s="121"/>
      <c r="BE4" s="121" t="s">
        <v>81</v>
      </c>
      <c r="BF4" s="121"/>
      <c r="BG4" s="121" t="s">
        <v>84</v>
      </c>
      <c r="BH4" s="121"/>
      <c r="BI4" s="121" t="s">
        <v>87</v>
      </c>
      <c r="BJ4" s="122"/>
      <c r="BK4" s="53"/>
      <c r="BL4" s="104" t="s">
        <v>98</v>
      </c>
      <c r="BM4" s="101"/>
      <c r="BN4" s="101"/>
      <c r="BO4" s="102"/>
      <c r="BP4" s="102" t="s">
        <v>103</v>
      </c>
      <c r="BQ4" s="102"/>
      <c r="BR4" s="102"/>
      <c r="BS4" s="102"/>
      <c r="BT4" s="102"/>
      <c r="BU4" s="102"/>
      <c r="BV4" s="102" t="s">
        <v>110</v>
      </c>
      <c r="BW4" s="102"/>
      <c r="BX4" s="102"/>
      <c r="BY4" s="102"/>
      <c r="BZ4" s="102"/>
      <c r="CA4" s="102"/>
      <c r="CB4" s="105"/>
      <c r="CC4" s="104" t="s">
        <v>98</v>
      </c>
      <c r="CD4" s="102"/>
      <c r="CE4" s="102"/>
      <c r="CF4" s="102"/>
      <c r="CG4" s="102" t="s">
        <v>103</v>
      </c>
      <c r="CH4" s="102"/>
      <c r="CI4" s="102"/>
      <c r="CJ4" s="102"/>
      <c r="CK4" s="102"/>
      <c r="CL4" s="102"/>
      <c r="CM4" s="102" t="s">
        <v>110</v>
      </c>
      <c r="CN4" s="102"/>
      <c r="CO4" s="102"/>
      <c r="CP4" s="102"/>
      <c r="CQ4" s="102"/>
      <c r="CR4" s="102"/>
      <c r="CS4" s="103"/>
      <c r="CT4" s="101" t="s">
        <v>98</v>
      </c>
      <c r="CU4" s="102"/>
      <c r="CV4" s="102"/>
      <c r="CW4" s="102"/>
      <c r="CX4" s="102" t="s">
        <v>103</v>
      </c>
      <c r="CY4" s="102"/>
      <c r="CZ4" s="102"/>
      <c r="DA4" s="102"/>
      <c r="DB4" s="102"/>
      <c r="DC4" s="102"/>
      <c r="DD4" s="102" t="s">
        <v>110</v>
      </c>
      <c r="DE4" s="102"/>
      <c r="DF4" s="102"/>
      <c r="DG4" s="102"/>
      <c r="DH4" s="102"/>
      <c r="DI4" s="102"/>
      <c r="DJ4" s="103"/>
      <c r="DK4" s="101" t="s">
        <v>98</v>
      </c>
      <c r="DL4" s="102"/>
      <c r="DM4" s="102"/>
      <c r="DN4" s="102"/>
      <c r="DO4" s="102" t="s">
        <v>103</v>
      </c>
      <c r="DP4" s="102"/>
      <c r="DQ4" s="102"/>
      <c r="DR4" s="102"/>
      <c r="DS4" s="102"/>
      <c r="DT4" s="102"/>
      <c r="DU4" s="102" t="s">
        <v>110</v>
      </c>
      <c r="DV4" s="102"/>
      <c r="DW4" s="102"/>
      <c r="DX4" s="102"/>
      <c r="DY4" s="102"/>
      <c r="DZ4" s="102"/>
      <c r="EA4" s="103"/>
      <c r="EB4" s="101" t="s">
        <v>98</v>
      </c>
      <c r="EC4" s="102"/>
      <c r="ED4" s="102"/>
      <c r="EE4" s="102"/>
      <c r="EF4" s="102" t="s">
        <v>103</v>
      </c>
      <c r="EG4" s="102"/>
      <c r="EH4" s="102"/>
      <c r="EI4" s="102"/>
      <c r="EJ4" s="102"/>
      <c r="EK4" s="102"/>
      <c r="EL4" s="102" t="s">
        <v>110</v>
      </c>
      <c r="EM4" s="102"/>
      <c r="EN4" s="102"/>
      <c r="EO4" s="102"/>
      <c r="EP4" s="102"/>
      <c r="EQ4" s="102"/>
      <c r="ER4" s="103"/>
      <c r="ES4" s="101" t="s">
        <v>98</v>
      </c>
      <c r="ET4" s="102"/>
      <c r="EU4" s="102"/>
      <c r="EV4" s="102"/>
      <c r="EW4" s="102" t="s">
        <v>103</v>
      </c>
      <c r="EX4" s="102"/>
      <c r="EY4" s="102"/>
      <c r="EZ4" s="102"/>
      <c r="FA4" s="102"/>
      <c r="FB4" s="102"/>
      <c r="FC4" s="102" t="s">
        <v>110</v>
      </c>
      <c r="FD4" s="102"/>
      <c r="FE4" s="102"/>
      <c r="FF4" s="102"/>
      <c r="FG4" s="102"/>
      <c r="FH4" s="102"/>
      <c r="FI4" s="103"/>
    </row>
    <row r="5" spans="1:190" ht="220.5" customHeight="1" thickBot="1">
      <c r="A5" s="146"/>
      <c r="B5" s="149"/>
      <c r="C5" s="45" t="s">
        <v>76</v>
      </c>
      <c r="D5" s="46" t="s">
        <v>77</v>
      </c>
      <c r="E5" s="46" t="s">
        <v>79</v>
      </c>
      <c r="F5" s="46" t="s">
        <v>80</v>
      </c>
      <c r="G5" s="46" t="s">
        <v>82</v>
      </c>
      <c r="H5" s="46" t="s">
        <v>83</v>
      </c>
      <c r="I5" s="46" t="s">
        <v>85</v>
      </c>
      <c r="J5" s="46" t="s">
        <v>86</v>
      </c>
      <c r="K5" s="46" t="s">
        <v>88</v>
      </c>
      <c r="L5" s="60" t="s">
        <v>89</v>
      </c>
      <c r="M5" s="47" t="s">
        <v>76</v>
      </c>
      <c r="N5" s="48" t="s">
        <v>77</v>
      </c>
      <c r="O5" s="48" t="s">
        <v>79</v>
      </c>
      <c r="P5" s="48" t="s">
        <v>80</v>
      </c>
      <c r="Q5" s="48" t="s">
        <v>82</v>
      </c>
      <c r="R5" s="48" t="s">
        <v>83</v>
      </c>
      <c r="S5" s="48" t="s">
        <v>85</v>
      </c>
      <c r="T5" s="48" t="s">
        <v>86</v>
      </c>
      <c r="U5" s="48" t="s">
        <v>88</v>
      </c>
      <c r="V5" s="49" t="s">
        <v>89</v>
      </c>
      <c r="W5" s="47" t="s">
        <v>76</v>
      </c>
      <c r="X5" s="48" t="s">
        <v>77</v>
      </c>
      <c r="Y5" s="48" t="s">
        <v>79</v>
      </c>
      <c r="Z5" s="48" t="s">
        <v>80</v>
      </c>
      <c r="AA5" s="48" t="s">
        <v>82</v>
      </c>
      <c r="AB5" s="48" t="s">
        <v>83</v>
      </c>
      <c r="AC5" s="48" t="s">
        <v>85</v>
      </c>
      <c r="AD5" s="48" t="s">
        <v>86</v>
      </c>
      <c r="AE5" s="48" t="s">
        <v>88</v>
      </c>
      <c r="AF5" s="49" t="s">
        <v>89</v>
      </c>
      <c r="AG5" s="47" t="s">
        <v>76</v>
      </c>
      <c r="AH5" s="48" t="s">
        <v>77</v>
      </c>
      <c r="AI5" s="48" t="s">
        <v>79</v>
      </c>
      <c r="AJ5" s="48" t="s">
        <v>80</v>
      </c>
      <c r="AK5" s="48" t="s">
        <v>82</v>
      </c>
      <c r="AL5" s="48" t="s">
        <v>83</v>
      </c>
      <c r="AM5" s="48" t="s">
        <v>85</v>
      </c>
      <c r="AN5" s="48" t="s">
        <v>86</v>
      </c>
      <c r="AO5" s="48" t="s">
        <v>88</v>
      </c>
      <c r="AP5" s="49" t="s">
        <v>89</v>
      </c>
      <c r="AQ5" s="47" t="s">
        <v>76</v>
      </c>
      <c r="AR5" s="48" t="s">
        <v>77</v>
      </c>
      <c r="AS5" s="48" t="s">
        <v>79</v>
      </c>
      <c r="AT5" s="48" t="s">
        <v>80</v>
      </c>
      <c r="AU5" s="48" t="s">
        <v>82</v>
      </c>
      <c r="AV5" s="48" t="s">
        <v>83</v>
      </c>
      <c r="AW5" s="48" t="s">
        <v>85</v>
      </c>
      <c r="AX5" s="48" t="s">
        <v>86</v>
      </c>
      <c r="AY5" s="48" t="s">
        <v>88</v>
      </c>
      <c r="AZ5" s="50" t="s">
        <v>89</v>
      </c>
      <c r="BA5" s="47" t="s">
        <v>76</v>
      </c>
      <c r="BB5" s="48" t="s">
        <v>77</v>
      </c>
      <c r="BC5" s="48" t="s">
        <v>79</v>
      </c>
      <c r="BD5" s="48" t="s">
        <v>80</v>
      </c>
      <c r="BE5" s="48" t="s">
        <v>82</v>
      </c>
      <c r="BF5" s="48" t="s">
        <v>83</v>
      </c>
      <c r="BG5" s="48" t="s">
        <v>85</v>
      </c>
      <c r="BH5" s="48" t="s">
        <v>86</v>
      </c>
      <c r="BI5" s="48" t="s">
        <v>88</v>
      </c>
      <c r="BJ5" s="49" t="s">
        <v>89</v>
      </c>
      <c r="BK5" s="5"/>
      <c r="BL5" s="63" t="s">
        <v>99</v>
      </c>
      <c r="BM5" s="64" t="s">
        <v>100</v>
      </c>
      <c r="BN5" s="64" t="s">
        <v>101</v>
      </c>
      <c r="BO5" s="64" t="s">
        <v>102</v>
      </c>
      <c r="BP5" s="64" t="s">
        <v>104</v>
      </c>
      <c r="BQ5" s="64" t="s">
        <v>105</v>
      </c>
      <c r="BR5" s="64" t="s">
        <v>106</v>
      </c>
      <c r="BS5" s="64" t="s">
        <v>107</v>
      </c>
      <c r="BT5" s="64" t="s">
        <v>108</v>
      </c>
      <c r="BU5" s="64" t="s">
        <v>109</v>
      </c>
      <c r="BV5" s="64" t="s">
        <v>111</v>
      </c>
      <c r="BW5" s="64" t="s">
        <v>112</v>
      </c>
      <c r="BX5" s="64" t="s">
        <v>113</v>
      </c>
      <c r="BY5" s="64" t="s">
        <v>114</v>
      </c>
      <c r="BZ5" s="64" t="s">
        <v>115</v>
      </c>
      <c r="CA5" s="64" t="s">
        <v>116</v>
      </c>
      <c r="CB5" s="65" t="s">
        <v>117</v>
      </c>
      <c r="CC5" s="54" t="s">
        <v>99</v>
      </c>
      <c r="CD5" s="55" t="s">
        <v>100</v>
      </c>
      <c r="CE5" s="55" t="s">
        <v>101</v>
      </c>
      <c r="CF5" s="55" t="s">
        <v>102</v>
      </c>
      <c r="CG5" s="55" t="s">
        <v>104</v>
      </c>
      <c r="CH5" s="55" t="s">
        <v>105</v>
      </c>
      <c r="CI5" s="55" t="s">
        <v>106</v>
      </c>
      <c r="CJ5" s="55" t="s">
        <v>107</v>
      </c>
      <c r="CK5" s="55" t="s">
        <v>108</v>
      </c>
      <c r="CL5" s="55" t="s">
        <v>109</v>
      </c>
      <c r="CM5" s="55" t="s">
        <v>111</v>
      </c>
      <c r="CN5" s="55" t="s">
        <v>112</v>
      </c>
      <c r="CO5" s="55" t="s">
        <v>113</v>
      </c>
      <c r="CP5" s="55" t="s">
        <v>114</v>
      </c>
      <c r="CQ5" s="55" t="s">
        <v>115</v>
      </c>
      <c r="CR5" s="55" t="s">
        <v>116</v>
      </c>
      <c r="CS5" s="57" t="s">
        <v>117</v>
      </c>
      <c r="CT5" s="56" t="s">
        <v>99</v>
      </c>
      <c r="CU5" s="55" t="s">
        <v>100</v>
      </c>
      <c r="CV5" s="55" t="s">
        <v>101</v>
      </c>
      <c r="CW5" s="55" t="s">
        <v>102</v>
      </c>
      <c r="CX5" s="55" t="s">
        <v>104</v>
      </c>
      <c r="CY5" s="55" t="s">
        <v>105</v>
      </c>
      <c r="CZ5" s="55" t="s">
        <v>106</v>
      </c>
      <c r="DA5" s="55" t="s">
        <v>107</v>
      </c>
      <c r="DB5" s="55" t="s">
        <v>108</v>
      </c>
      <c r="DC5" s="55" t="s">
        <v>109</v>
      </c>
      <c r="DD5" s="55" t="s">
        <v>111</v>
      </c>
      <c r="DE5" s="55" t="s">
        <v>112</v>
      </c>
      <c r="DF5" s="55" t="s">
        <v>113</v>
      </c>
      <c r="DG5" s="55" t="s">
        <v>114</v>
      </c>
      <c r="DH5" s="55" t="s">
        <v>115</v>
      </c>
      <c r="DI5" s="55" t="s">
        <v>116</v>
      </c>
      <c r="DJ5" s="57" t="s">
        <v>117</v>
      </c>
      <c r="DK5" s="56" t="s">
        <v>99</v>
      </c>
      <c r="DL5" s="55" t="s">
        <v>100</v>
      </c>
      <c r="DM5" s="55" t="s">
        <v>101</v>
      </c>
      <c r="DN5" s="55" t="s">
        <v>102</v>
      </c>
      <c r="DO5" s="55" t="s">
        <v>104</v>
      </c>
      <c r="DP5" s="55" t="s">
        <v>105</v>
      </c>
      <c r="DQ5" s="55" t="s">
        <v>106</v>
      </c>
      <c r="DR5" s="55" t="s">
        <v>107</v>
      </c>
      <c r="DS5" s="55" t="s">
        <v>108</v>
      </c>
      <c r="DT5" s="55" t="s">
        <v>109</v>
      </c>
      <c r="DU5" s="55" t="s">
        <v>111</v>
      </c>
      <c r="DV5" s="55" t="s">
        <v>112</v>
      </c>
      <c r="DW5" s="55" t="s">
        <v>113</v>
      </c>
      <c r="DX5" s="55" t="s">
        <v>114</v>
      </c>
      <c r="DY5" s="55" t="s">
        <v>115</v>
      </c>
      <c r="DZ5" s="55" t="s">
        <v>116</v>
      </c>
      <c r="EA5" s="57" t="s">
        <v>117</v>
      </c>
      <c r="EB5" s="56" t="s">
        <v>99</v>
      </c>
      <c r="EC5" s="55" t="s">
        <v>100</v>
      </c>
      <c r="ED5" s="55" t="s">
        <v>101</v>
      </c>
      <c r="EE5" s="55" t="s">
        <v>102</v>
      </c>
      <c r="EF5" s="55" t="s">
        <v>104</v>
      </c>
      <c r="EG5" s="55" t="s">
        <v>105</v>
      </c>
      <c r="EH5" s="55" t="s">
        <v>106</v>
      </c>
      <c r="EI5" s="55" t="s">
        <v>107</v>
      </c>
      <c r="EJ5" s="55" t="s">
        <v>108</v>
      </c>
      <c r="EK5" s="55" t="s">
        <v>109</v>
      </c>
      <c r="EL5" s="55" t="s">
        <v>111</v>
      </c>
      <c r="EM5" s="55" t="s">
        <v>112</v>
      </c>
      <c r="EN5" s="55" t="s">
        <v>113</v>
      </c>
      <c r="EO5" s="55" t="s">
        <v>114</v>
      </c>
      <c r="EP5" s="55" t="s">
        <v>115</v>
      </c>
      <c r="EQ5" s="55" t="s">
        <v>116</v>
      </c>
      <c r="ER5" s="57" t="s">
        <v>117</v>
      </c>
      <c r="ES5" s="56" t="s">
        <v>99</v>
      </c>
      <c r="ET5" s="55" t="s">
        <v>100</v>
      </c>
      <c r="EU5" s="55" t="s">
        <v>101</v>
      </c>
      <c r="EV5" s="55" t="s">
        <v>102</v>
      </c>
      <c r="EW5" s="55" t="s">
        <v>104</v>
      </c>
      <c r="EX5" s="55" t="s">
        <v>105</v>
      </c>
      <c r="EY5" s="55" t="s">
        <v>106</v>
      </c>
      <c r="EZ5" s="55" t="s">
        <v>107</v>
      </c>
      <c r="FA5" s="55" t="s">
        <v>108</v>
      </c>
      <c r="FB5" s="55" t="s">
        <v>109</v>
      </c>
      <c r="FC5" s="55" t="s">
        <v>111</v>
      </c>
      <c r="FD5" s="55" t="s">
        <v>112</v>
      </c>
      <c r="FE5" s="55" t="s">
        <v>113</v>
      </c>
      <c r="FF5" s="55" t="s">
        <v>114</v>
      </c>
      <c r="FG5" s="55" t="s">
        <v>115</v>
      </c>
      <c r="FH5" s="55" t="s">
        <v>116</v>
      </c>
      <c r="FI5" s="57" t="s">
        <v>117</v>
      </c>
      <c r="FK5" s="58" t="s">
        <v>7</v>
      </c>
    </row>
    <row r="6" spans="1:190" ht="43.5" customHeight="1">
      <c r="A6" s="150" t="s">
        <v>12</v>
      </c>
      <c r="B6" s="151"/>
      <c r="C6" s="9"/>
      <c r="D6" s="10"/>
      <c r="E6" s="10"/>
      <c r="F6" s="10"/>
      <c r="G6" s="11"/>
      <c r="H6" s="11"/>
      <c r="I6" s="11"/>
      <c r="J6" s="11"/>
      <c r="K6" s="11"/>
      <c r="L6" s="12"/>
      <c r="M6" s="73"/>
      <c r="N6" s="74"/>
      <c r="O6" s="74"/>
      <c r="P6" s="74"/>
      <c r="Q6" s="75"/>
      <c r="R6" s="75"/>
      <c r="S6" s="75"/>
      <c r="T6" s="75"/>
      <c r="U6" s="75"/>
      <c r="V6" s="76"/>
      <c r="W6" s="73"/>
      <c r="X6" s="74"/>
      <c r="Y6" s="74"/>
      <c r="Z6" s="74"/>
      <c r="AA6" s="75"/>
      <c r="AB6" s="75"/>
      <c r="AC6" s="75"/>
      <c r="AD6" s="75"/>
      <c r="AE6" s="75"/>
      <c r="AF6" s="76"/>
      <c r="AG6" s="73"/>
      <c r="AH6" s="74"/>
      <c r="AI6" s="74"/>
      <c r="AJ6" s="74"/>
      <c r="AK6" s="75"/>
      <c r="AL6" s="75"/>
      <c r="AM6" s="75"/>
      <c r="AN6" s="75"/>
      <c r="AO6" s="75"/>
      <c r="AP6" s="76"/>
      <c r="AQ6" s="73"/>
      <c r="AR6" s="74"/>
      <c r="AS6" s="74"/>
      <c r="AT6" s="74"/>
      <c r="AU6" s="75"/>
      <c r="AV6" s="75"/>
      <c r="AW6" s="75"/>
      <c r="AX6" s="75"/>
      <c r="AY6" s="75"/>
      <c r="AZ6" s="76"/>
      <c r="BA6" s="73"/>
      <c r="BB6" s="74"/>
      <c r="BC6" s="74"/>
      <c r="BD6" s="74"/>
      <c r="BE6" s="75"/>
      <c r="BF6" s="75"/>
      <c r="BG6" s="75"/>
      <c r="BH6" s="75"/>
      <c r="BI6" s="75"/>
      <c r="BJ6" s="76"/>
      <c r="BL6" s="14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5"/>
      <c r="CC6" s="14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7"/>
      <c r="CT6" s="14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7"/>
      <c r="DK6" s="14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7"/>
      <c r="EB6" s="14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7"/>
      <c r="ES6" s="14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7"/>
      <c r="FK6" s="16"/>
    </row>
    <row r="7" spans="1:190" ht="53.25" customHeight="1">
      <c r="A7" s="152" t="s">
        <v>13</v>
      </c>
      <c r="B7" s="39" t="s">
        <v>155</v>
      </c>
      <c r="C7" s="17"/>
      <c r="D7" s="18"/>
      <c r="E7" s="18"/>
      <c r="F7" s="18"/>
      <c r="G7" s="19"/>
      <c r="H7" s="19"/>
      <c r="I7" s="19"/>
      <c r="J7" s="19"/>
      <c r="K7" s="19"/>
      <c r="L7" s="25"/>
      <c r="M7" s="17"/>
      <c r="N7" s="18"/>
      <c r="O7" s="18"/>
      <c r="P7" s="18"/>
      <c r="Q7" s="19"/>
      <c r="R7" s="19"/>
      <c r="S7" s="19"/>
      <c r="T7" s="19"/>
      <c r="U7" s="19"/>
      <c r="V7" s="25"/>
      <c r="W7" s="17"/>
      <c r="X7" s="18"/>
      <c r="Y7" s="18"/>
      <c r="Z7" s="18"/>
      <c r="AA7" s="19"/>
      <c r="AB7" s="19"/>
      <c r="AC7" s="19"/>
      <c r="AD7" s="19"/>
      <c r="AE7" s="19"/>
      <c r="AF7" s="25"/>
      <c r="AG7" s="17"/>
      <c r="AH7" s="18"/>
      <c r="AI7" s="18"/>
      <c r="AJ7" s="18"/>
      <c r="AK7" s="19"/>
      <c r="AL7" s="19"/>
      <c r="AM7" s="19"/>
      <c r="AN7" s="19"/>
      <c r="AO7" s="19"/>
      <c r="AP7" s="25"/>
      <c r="AQ7" s="17"/>
      <c r="AR7" s="18"/>
      <c r="AS7" s="18"/>
      <c r="AT7" s="18"/>
      <c r="AU7" s="19"/>
      <c r="AV7" s="19"/>
      <c r="AW7" s="19"/>
      <c r="AX7" s="19"/>
      <c r="AY7" s="19"/>
      <c r="AZ7" s="25"/>
      <c r="BA7" s="17"/>
      <c r="BB7" s="18"/>
      <c r="BC7" s="18"/>
      <c r="BD7" s="18"/>
      <c r="BE7" s="19"/>
      <c r="BF7" s="19"/>
      <c r="BG7" s="19"/>
      <c r="BH7" s="19"/>
      <c r="BI7" s="19"/>
      <c r="BJ7" s="25"/>
      <c r="BL7" s="17"/>
      <c r="BM7" s="18"/>
      <c r="BN7" s="18"/>
      <c r="BO7" s="18"/>
      <c r="BP7" s="18"/>
      <c r="BQ7" s="18"/>
      <c r="BR7" s="18"/>
      <c r="BS7" s="18"/>
      <c r="BT7" s="18"/>
      <c r="BU7" s="19"/>
      <c r="BV7" s="19"/>
      <c r="BW7" s="19"/>
      <c r="BX7" s="19"/>
      <c r="BY7" s="19"/>
      <c r="BZ7" s="19"/>
      <c r="CA7" s="19"/>
      <c r="CB7" s="20"/>
      <c r="CC7" s="17"/>
      <c r="CD7" s="18"/>
      <c r="CE7" s="18"/>
      <c r="CF7" s="18"/>
      <c r="CG7" s="18"/>
      <c r="CH7" s="18"/>
      <c r="CI7" s="18"/>
      <c r="CJ7" s="18"/>
      <c r="CK7" s="18"/>
      <c r="CL7" s="19"/>
      <c r="CM7" s="19"/>
      <c r="CN7" s="19"/>
      <c r="CO7" s="19"/>
      <c r="CP7" s="19"/>
      <c r="CQ7" s="19"/>
      <c r="CR7" s="19"/>
      <c r="CS7" s="20"/>
      <c r="CT7" s="17"/>
      <c r="CU7" s="18"/>
      <c r="CV7" s="18"/>
      <c r="CW7" s="18"/>
      <c r="CX7" s="18"/>
      <c r="CY7" s="18"/>
      <c r="CZ7" s="18"/>
      <c r="DA7" s="18"/>
      <c r="DB7" s="18"/>
      <c r="DC7" s="19"/>
      <c r="DD7" s="19"/>
      <c r="DE7" s="19"/>
      <c r="DF7" s="19"/>
      <c r="DG7" s="19"/>
      <c r="DH7" s="19"/>
      <c r="DI7" s="19"/>
      <c r="DJ7" s="20"/>
      <c r="DK7" s="17"/>
      <c r="DL7" s="18"/>
      <c r="DM7" s="18"/>
      <c r="DN7" s="18"/>
      <c r="DO7" s="18"/>
      <c r="DP7" s="18"/>
      <c r="DQ7" s="18"/>
      <c r="DR7" s="18"/>
      <c r="DS7" s="18"/>
      <c r="DT7" s="19"/>
      <c r="DU7" s="19"/>
      <c r="DV7" s="19"/>
      <c r="DW7" s="19"/>
      <c r="DX7" s="19"/>
      <c r="DY7" s="19"/>
      <c r="DZ7" s="19"/>
      <c r="EA7" s="20"/>
      <c r="EB7" s="17"/>
      <c r="EC7" s="18"/>
      <c r="ED7" s="18"/>
      <c r="EE7" s="18"/>
      <c r="EF7" s="18"/>
      <c r="EG7" s="18"/>
      <c r="EH7" s="18"/>
      <c r="EI7" s="18"/>
      <c r="EJ7" s="18"/>
      <c r="EK7" s="19"/>
      <c r="EL7" s="19"/>
      <c r="EM7" s="19"/>
      <c r="EN7" s="19"/>
      <c r="EO7" s="19"/>
      <c r="EP7" s="19"/>
      <c r="EQ7" s="19"/>
      <c r="ER7" s="20"/>
      <c r="ES7" s="17"/>
      <c r="ET7" s="18"/>
      <c r="EU7" s="18"/>
      <c r="EV7" s="18"/>
      <c r="EW7" s="18"/>
      <c r="EX7" s="18"/>
      <c r="EY7" s="18"/>
      <c r="EZ7" s="18"/>
      <c r="FA7" s="18"/>
      <c r="FB7" s="19"/>
      <c r="FC7" s="19"/>
      <c r="FD7" s="19"/>
      <c r="FE7" s="19"/>
      <c r="FF7" s="19"/>
      <c r="FG7" s="19"/>
      <c r="FH7" s="19"/>
      <c r="FI7" s="20"/>
      <c r="FJ7" s="3">
        <f>COUNTIF(C7:FI7,"учтена")</f>
        <v>0</v>
      </c>
      <c r="FK7" s="24"/>
    </row>
    <row r="8" spans="1:190" ht="43.5" customHeight="1">
      <c r="A8" s="152"/>
      <c r="B8" s="39" t="s">
        <v>156</v>
      </c>
      <c r="C8" s="17"/>
      <c r="D8" s="18"/>
      <c r="E8" s="18"/>
      <c r="F8" s="18"/>
      <c r="G8" s="19"/>
      <c r="H8" s="19"/>
      <c r="I8" s="19"/>
      <c r="J8" s="19"/>
      <c r="K8" s="19"/>
      <c r="L8" s="25"/>
      <c r="M8" s="17"/>
      <c r="N8" s="18"/>
      <c r="O8" s="18"/>
      <c r="P8" s="18"/>
      <c r="Q8" s="19"/>
      <c r="R8" s="19"/>
      <c r="S8" s="19"/>
      <c r="T8" s="19"/>
      <c r="U8" s="19"/>
      <c r="V8" s="25"/>
      <c r="W8" s="17"/>
      <c r="X8" s="18"/>
      <c r="Y8" s="18"/>
      <c r="Z8" s="18"/>
      <c r="AA8" s="19"/>
      <c r="AB8" s="19"/>
      <c r="AC8" s="19"/>
      <c r="AD8" s="19"/>
      <c r="AE8" s="19"/>
      <c r="AF8" s="25"/>
      <c r="AG8" s="17"/>
      <c r="AH8" s="18"/>
      <c r="AI8" s="18"/>
      <c r="AJ8" s="18"/>
      <c r="AK8" s="19"/>
      <c r="AL8" s="19"/>
      <c r="AM8" s="19"/>
      <c r="AN8" s="19"/>
      <c r="AO8" s="19"/>
      <c r="AP8" s="25"/>
      <c r="AQ8" s="17"/>
      <c r="AR8" s="18"/>
      <c r="AS8" s="18"/>
      <c r="AT8" s="18"/>
      <c r="AU8" s="19"/>
      <c r="AV8" s="19"/>
      <c r="AW8" s="19"/>
      <c r="AX8" s="19"/>
      <c r="AY8" s="19"/>
      <c r="AZ8" s="25"/>
      <c r="BA8" s="17"/>
      <c r="BB8" s="18"/>
      <c r="BC8" s="18"/>
      <c r="BD8" s="18"/>
      <c r="BE8" s="19"/>
      <c r="BF8" s="19"/>
      <c r="BG8" s="19"/>
      <c r="BH8" s="19"/>
      <c r="BI8" s="19"/>
      <c r="BJ8" s="25"/>
      <c r="BL8" s="17"/>
      <c r="BM8" s="18"/>
      <c r="BN8" s="18"/>
      <c r="BO8" s="18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20"/>
      <c r="CC8" s="17"/>
      <c r="CD8" s="18"/>
      <c r="CE8" s="18"/>
      <c r="CF8" s="18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20"/>
      <c r="CT8" s="17"/>
      <c r="CU8" s="18"/>
      <c r="CV8" s="18"/>
      <c r="CW8" s="18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20"/>
      <c r="DK8" s="17"/>
      <c r="DL8" s="18"/>
      <c r="DM8" s="18"/>
      <c r="DN8" s="18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20"/>
      <c r="EB8" s="17"/>
      <c r="EC8" s="18"/>
      <c r="ED8" s="18"/>
      <c r="EE8" s="18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20"/>
      <c r="ES8" s="17"/>
      <c r="ET8" s="18"/>
      <c r="EU8" s="18"/>
      <c r="EV8" s="18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20"/>
      <c r="FJ8" s="3">
        <f t="shared" ref="FJ8:FJ51" si="0">COUNTIF(C8:FI8,"учтена")</f>
        <v>0</v>
      </c>
      <c r="FK8" s="24"/>
    </row>
    <row r="9" spans="1:190" ht="32.25" customHeight="1">
      <c r="A9" s="152"/>
      <c r="B9" s="39" t="s">
        <v>15</v>
      </c>
      <c r="C9" s="17"/>
      <c r="D9" s="18"/>
      <c r="E9" s="18"/>
      <c r="F9" s="18"/>
      <c r="G9" s="19"/>
      <c r="H9" s="19"/>
      <c r="I9" s="19"/>
      <c r="J9" s="19"/>
      <c r="K9" s="19"/>
      <c r="L9" s="25"/>
      <c r="M9" s="17"/>
      <c r="N9" s="18"/>
      <c r="O9" s="18"/>
      <c r="P9" s="18"/>
      <c r="Q9" s="19"/>
      <c r="R9" s="19"/>
      <c r="S9" s="19"/>
      <c r="T9" s="19"/>
      <c r="U9" s="19"/>
      <c r="V9" s="25"/>
      <c r="W9" s="17"/>
      <c r="X9" s="18"/>
      <c r="Y9" s="18"/>
      <c r="Z9" s="18"/>
      <c r="AA9" s="19"/>
      <c r="AB9" s="19"/>
      <c r="AC9" s="19"/>
      <c r="AD9" s="19"/>
      <c r="AE9" s="19"/>
      <c r="AF9" s="25"/>
      <c r="AG9" s="17"/>
      <c r="AH9" s="18"/>
      <c r="AI9" s="18"/>
      <c r="AJ9" s="18"/>
      <c r="AK9" s="19"/>
      <c r="AL9" s="19"/>
      <c r="AM9" s="19"/>
      <c r="AN9" s="19"/>
      <c r="AO9" s="19"/>
      <c r="AP9" s="25"/>
      <c r="AQ9" s="17"/>
      <c r="AR9" s="18"/>
      <c r="AS9" s="18"/>
      <c r="AT9" s="18"/>
      <c r="AU9" s="19"/>
      <c r="AV9" s="19"/>
      <c r="AW9" s="19"/>
      <c r="AX9" s="19"/>
      <c r="AY9" s="19"/>
      <c r="AZ9" s="25"/>
      <c r="BA9" s="17"/>
      <c r="BB9" s="18"/>
      <c r="BC9" s="18"/>
      <c r="BD9" s="18"/>
      <c r="BE9" s="19"/>
      <c r="BF9" s="19"/>
      <c r="BG9" s="19"/>
      <c r="BH9" s="19"/>
      <c r="BI9" s="19"/>
      <c r="BJ9" s="25"/>
      <c r="BL9" s="17"/>
      <c r="BM9" s="18"/>
      <c r="BN9" s="18"/>
      <c r="BO9" s="18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20"/>
      <c r="CC9" s="17"/>
      <c r="CD9" s="18"/>
      <c r="CE9" s="18"/>
      <c r="CF9" s="18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20"/>
      <c r="CT9" s="17"/>
      <c r="CU9" s="18"/>
      <c r="CV9" s="18"/>
      <c r="CW9" s="18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20"/>
      <c r="DK9" s="17"/>
      <c r="DL9" s="18"/>
      <c r="DM9" s="18"/>
      <c r="DN9" s="18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20"/>
      <c r="EB9" s="17"/>
      <c r="EC9" s="18"/>
      <c r="ED9" s="18"/>
      <c r="EE9" s="18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20"/>
      <c r="ES9" s="17"/>
      <c r="ET9" s="18"/>
      <c r="EU9" s="18"/>
      <c r="EV9" s="18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20"/>
      <c r="FJ9" s="3">
        <f t="shared" si="0"/>
        <v>0</v>
      </c>
      <c r="FK9" s="24"/>
    </row>
    <row r="10" spans="1:190" ht="37.5" customHeight="1">
      <c r="A10" s="152"/>
      <c r="B10" s="39" t="s">
        <v>16</v>
      </c>
      <c r="C10" s="17"/>
      <c r="D10" s="18"/>
      <c r="E10" s="18"/>
      <c r="F10" s="18"/>
      <c r="G10" s="19"/>
      <c r="H10" s="19"/>
      <c r="I10" s="19"/>
      <c r="J10" s="19"/>
      <c r="K10" s="19"/>
      <c r="L10" s="25"/>
      <c r="M10" s="17"/>
      <c r="N10" s="18"/>
      <c r="O10" s="18"/>
      <c r="P10" s="18"/>
      <c r="Q10" s="19"/>
      <c r="R10" s="19"/>
      <c r="S10" s="19"/>
      <c r="T10" s="19"/>
      <c r="U10" s="19"/>
      <c r="V10" s="25"/>
      <c r="W10" s="17"/>
      <c r="X10" s="18"/>
      <c r="Y10" s="18"/>
      <c r="Z10" s="18"/>
      <c r="AA10" s="19"/>
      <c r="AB10" s="19"/>
      <c r="AC10" s="19"/>
      <c r="AD10" s="19"/>
      <c r="AE10" s="19"/>
      <c r="AF10" s="25"/>
      <c r="AG10" s="17"/>
      <c r="AH10" s="18"/>
      <c r="AI10" s="18"/>
      <c r="AJ10" s="18"/>
      <c r="AK10" s="19"/>
      <c r="AL10" s="19"/>
      <c r="AM10" s="19"/>
      <c r="AN10" s="19"/>
      <c r="AO10" s="19"/>
      <c r="AP10" s="25"/>
      <c r="AQ10" s="17"/>
      <c r="AR10" s="18"/>
      <c r="AS10" s="18"/>
      <c r="AT10" s="18"/>
      <c r="AU10" s="19"/>
      <c r="AV10" s="19"/>
      <c r="AW10" s="19"/>
      <c r="AX10" s="19"/>
      <c r="AY10" s="19"/>
      <c r="AZ10" s="25"/>
      <c r="BA10" s="17"/>
      <c r="BB10" s="18"/>
      <c r="BC10" s="18"/>
      <c r="BD10" s="18"/>
      <c r="BE10" s="19"/>
      <c r="BF10" s="19"/>
      <c r="BG10" s="19"/>
      <c r="BH10" s="19"/>
      <c r="BI10" s="19"/>
      <c r="BJ10" s="25"/>
      <c r="BL10" s="17"/>
      <c r="BM10" s="18"/>
      <c r="BN10" s="18"/>
      <c r="BO10" s="18"/>
      <c r="BP10" s="18"/>
      <c r="BQ10" s="18"/>
      <c r="BR10" s="18"/>
      <c r="BS10" s="18"/>
      <c r="BT10" s="18"/>
      <c r="BU10" s="19"/>
      <c r="BV10" s="19"/>
      <c r="BW10" s="19"/>
      <c r="BX10" s="19"/>
      <c r="BY10" s="19"/>
      <c r="BZ10" s="19"/>
      <c r="CA10" s="19"/>
      <c r="CB10" s="20"/>
      <c r="CC10" s="17"/>
      <c r="CD10" s="18"/>
      <c r="CE10" s="18"/>
      <c r="CF10" s="18"/>
      <c r="CG10" s="18"/>
      <c r="CH10" s="18"/>
      <c r="CI10" s="18"/>
      <c r="CJ10" s="18"/>
      <c r="CK10" s="18"/>
      <c r="CL10" s="19"/>
      <c r="CM10" s="19"/>
      <c r="CN10" s="19"/>
      <c r="CO10" s="19"/>
      <c r="CP10" s="19"/>
      <c r="CQ10" s="19"/>
      <c r="CR10" s="19"/>
      <c r="CS10" s="20"/>
      <c r="CT10" s="17"/>
      <c r="CU10" s="18"/>
      <c r="CV10" s="18"/>
      <c r="CW10" s="18"/>
      <c r="CX10" s="18"/>
      <c r="CY10" s="18"/>
      <c r="CZ10" s="18"/>
      <c r="DA10" s="18"/>
      <c r="DB10" s="18"/>
      <c r="DC10" s="19"/>
      <c r="DD10" s="19"/>
      <c r="DE10" s="19"/>
      <c r="DF10" s="19"/>
      <c r="DG10" s="19"/>
      <c r="DH10" s="19"/>
      <c r="DI10" s="19"/>
      <c r="DJ10" s="20"/>
      <c r="DK10" s="17"/>
      <c r="DL10" s="18"/>
      <c r="DM10" s="18"/>
      <c r="DN10" s="18"/>
      <c r="DO10" s="18"/>
      <c r="DP10" s="18"/>
      <c r="DQ10" s="18"/>
      <c r="DR10" s="18"/>
      <c r="DS10" s="18"/>
      <c r="DT10" s="19"/>
      <c r="DU10" s="19"/>
      <c r="DV10" s="19"/>
      <c r="DW10" s="19"/>
      <c r="DX10" s="19"/>
      <c r="DY10" s="19"/>
      <c r="DZ10" s="19"/>
      <c r="EA10" s="20"/>
      <c r="EB10" s="17"/>
      <c r="EC10" s="18"/>
      <c r="ED10" s="18"/>
      <c r="EE10" s="18"/>
      <c r="EF10" s="18"/>
      <c r="EG10" s="18"/>
      <c r="EH10" s="18"/>
      <c r="EI10" s="18"/>
      <c r="EJ10" s="18"/>
      <c r="EK10" s="19"/>
      <c r="EL10" s="19"/>
      <c r="EM10" s="19"/>
      <c r="EN10" s="19"/>
      <c r="EO10" s="19"/>
      <c r="EP10" s="19"/>
      <c r="EQ10" s="19"/>
      <c r="ER10" s="20"/>
      <c r="ES10" s="17"/>
      <c r="ET10" s="18"/>
      <c r="EU10" s="18"/>
      <c r="EV10" s="18"/>
      <c r="EW10" s="18"/>
      <c r="EX10" s="18"/>
      <c r="EY10" s="18"/>
      <c r="EZ10" s="18"/>
      <c r="FA10" s="18"/>
      <c r="FB10" s="19"/>
      <c r="FC10" s="19"/>
      <c r="FD10" s="19"/>
      <c r="FE10" s="19"/>
      <c r="FF10" s="19"/>
      <c r="FG10" s="19"/>
      <c r="FH10" s="19"/>
      <c r="FI10" s="20"/>
      <c r="FJ10" s="3">
        <f t="shared" si="0"/>
        <v>0</v>
      </c>
      <c r="FK10" s="24"/>
    </row>
    <row r="11" spans="1:190" s="72" customFormat="1" ht="27" customHeight="1">
      <c r="A11" s="152"/>
      <c r="B11" s="39" t="s">
        <v>17</v>
      </c>
      <c r="C11" s="17"/>
      <c r="D11" s="18"/>
      <c r="E11" s="18"/>
      <c r="F11" s="18"/>
      <c r="G11" s="18"/>
      <c r="H11" s="19"/>
      <c r="I11" s="19"/>
      <c r="J11" s="19"/>
      <c r="K11" s="19"/>
      <c r="L11" s="25"/>
      <c r="M11" s="17"/>
      <c r="N11" s="18"/>
      <c r="O11" s="18"/>
      <c r="P11" s="18"/>
      <c r="Q11" s="18"/>
      <c r="R11" s="19"/>
      <c r="S11" s="19"/>
      <c r="T11" s="19"/>
      <c r="U11" s="19"/>
      <c r="V11" s="25"/>
      <c r="W11" s="17"/>
      <c r="X11" s="18"/>
      <c r="Y11" s="18"/>
      <c r="Z11" s="18"/>
      <c r="AA11" s="18"/>
      <c r="AB11" s="19"/>
      <c r="AC11" s="19"/>
      <c r="AD11" s="19"/>
      <c r="AE11" s="19"/>
      <c r="AF11" s="25"/>
      <c r="AG11" s="17"/>
      <c r="AH11" s="18"/>
      <c r="AI11" s="18"/>
      <c r="AJ11" s="18"/>
      <c r="AK11" s="18"/>
      <c r="AL11" s="19"/>
      <c r="AM11" s="19"/>
      <c r="AN11" s="19"/>
      <c r="AO11" s="19"/>
      <c r="AP11" s="25"/>
      <c r="AQ11" s="17"/>
      <c r="AR11" s="18"/>
      <c r="AS11" s="18"/>
      <c r="AT11" s="18"/>
      <c r="AU11" s="18"/>
      <c r="AV11" s="19"/>
      <c r="AW11" s="19"/>
      <c r="AX11" s="19"/>
      <c r="AY11" s="19"/>
      <c r="AZ11" s="25"/>
      <c r="BA11" s="17"/>
      <c r="BB11" s="18"/>
      <c r="BC11" s="18"/>
      <c r="BD11" s="18"/>
      <c r="BE11" s="18"/>
      <c r="BF11" s="19"/>
      <c r="BG11" s="19"/>
      <c r="BH11" s="19"/>
      <c r="BI11" s="19"/>
      <c r="BJ11" s="25"/>
      <c r="BK11" s="71"/>
      <c r="BL11" s="17"/>
      <c r="BM11" s="18"/>
      <c r="BN11" s="18"/>
      <c r="BO11" s="18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20"/>
      <c r="CC11" s="17"/>
      <c r="CD11" s="18"/>
      <c r="CE11" s="18"/>
      <c r="CF11" s="18"/>
      <c r="CG11" s="19"/>
      <c r="CH11" s="19"/>
      <c r="CI11" s="19"/>
      <c r="CJ11" s="19"/>
      <c r="CK11" s="19"/>
      <c r="CL11" s="19"/>
      <c r="CM11" s="19"/>
      <c r="CN11" s="19"/>
      <c r="CO11" s="18"/>
      <c r="CP11" s="18"/>
      <c r="CQ11" s="18"/>
      <c r="CR11" s="19"/>
      <c r="CS11" s="20"/>
      <c r="CT11" s="17"/>
      <c r="CU11" s="18"/>
      <c r="CV11" s="18"/>
      <c r="CW11" s="18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20"/>
      <c r="DK11" s="17"/>
      <c r="DL11" s="18"/>
      <c r="DM11" s="18"/>
      <c r="DN11" s="18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20"/>
      <c r="EB11" s="17"/>
      <c r="EC11" s="18"/>
      <c r="ED11" s="18"/>
      <c r="EE11" s="18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20"/>
      <c r="ES11" s="17"/>
      <c r="ET11" s="18"/>
      <c r="EU11" s="18"/>
      <c r="EV11" s="18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20"/>
      <c r="FJ11" s="72">
        <f t="shared" si="0"/>
        <v>0</v>
      </c>
      <c r="FK11" s="79"/>
    </row>
    <row r="12" spans="1:190" ht="40.5" customHeight="1">
      <c r="A12" s="152"/>
      <c r="B12" s="39" t="s">
        <v>18</v>
      </c>
      <c r="C12" s="17"/>
      <c r="D12" s="18"/>
      <c r="E12" s="18"/>
      <c r="F12" s="18"/>
      <c r="G12" s="19"/>
      <c r="H12" s="19"/>
      <c r="I12" s="19"/>
      <c r="J12" s="19"/>
      <c r="K12" s="18"/>
      <c r="L12" s="25"/>
      <c r="M12" s="17"/>
      <c r="N12" s="18"/>
      <c r="O12" s="18"/>
      <c r="P12" s="18"/>
      <c r="Q12" s="19"/>
      <c r="R12" s="19"/>
      <c r="S12" s="19"/>
      <c r="T12" s="19"/>
      <c r="U12" s="18"/>
      <c r="V12" s="25"/>
      <c r="W12" s="17"/>
      <c r="X12" s="18"/>
      <c r="Y12" s="18"/>
      <c r="Z12" s="18"/>
      <c r="AA12" s="19"/>
      <c r="AB12" s="19"/>
      <c r="AC12" s="19"/>
      <c r="AD12" s="19"/>
      <c r="AE12" s="18"/>
      <c r="AF12" s="25"/>
      <c r="AG12" s="17"/>
      <c r="AH12" s="18"/>
      <c r="AI12" s="18"/>
      <c r="AJ12" s="18"/>
      <c r="AK12" s="19"/>
      <c r="AL12" s="19"/>
      <c r="AM12" s="19"/>
      <c r="AN12" s="19"/>
      <c r="AO12" s="18"/>
      <c r="AP12" s="25"/>
      <c r="AQ12" s="17"/>
      <c r="AR12" s="18"/>
      <c r="AS12" s="18"/>
      <c r="AT12" s="18"/>
      <c r="AU12" s="19"/>
      <c r="AV12" s="19"/>
      <c r="AW12" s="19"/>
      <c r="AX12" s="19"/>
      <c r="AY12" s="18"/>
      <c r="AZ12" s="25"/>
      <c r="BA12" s="17"/>
      <c r="BB12" s="18"/>
      <c r="BC12" s="18"/>
      <c r="BD12" s="18"/>
      <c r="BE12" s="19"/>
      <c r="BF12" s="19"/>
      <c r="BG12" s="19"/>
      <c r="BH12" s="19"/>
      <c r="BI12" s="18"/>
      <c r="BJ12" s="25"/>
      <c r="BL12" s="17"/>
      <c r="BM12" s="18"/>
      <c r="BN12" s="18"/>
      <c r="BO12" s="18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20"/>
      <c r="CC12" s="17"/>
      <c r="CD12" s="18"/>
      <c r="CE12" s="18"/>
      <c r="CF12" s="18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20"/>
      <c r="CT12" s="17"/>
      <c r="CU12" s="18"/>
      <c r="CV12" s="18"/>
      <c r="CW12" s="18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20"/>
      <c r="DK12" s="17"/>
      <c r="DL12" s="18"/>
      <c r="DM12" s="18"/>
      <c r="DN12" s="18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20"/>
      <c r="EB12" s="17"/>
      <c r="EC12" s="18"/>
      <c r="ED12" s="18"/>
      <c r="EE12" s="18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20"/>
      <c r="ES12" s="17"/>
      <c r="ET12" s="18"/>
      <c r="EU12" s="18"/>
      <c r="EV12" s="18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20"/>
      <c r="FJ12" s="3">
        <f t="shared" si="0"/>
        <v>0</v>
      </c>
      <c r="FK12" s="24"/>
    </row>
    <row r="13" spans="1:190" s="72" customFormat="1" ht="33" customHeight="1">
      <c r="A13" s="152" t="s">
        <v>19</v>
      </c>
      <c r="B13" s="39" t="s">
        <v>157</v>
      </c>
      <c r="C13" s="17"/>
      <c r="D13" s="18"/>
      <c r="E13" s="18"/>
      <c r="F13" s="18"/>
      <c r="G13" s="19"/>
      <c r="H13" s="18"/>
      <c r="I13" s="19"/>
      <c r="J13" s="19"/>
      <c r="K13" s="19"/>
      <c r="L13" s="25"/>
      <c r="M13" s="17"/>
      <c r="N13" s="18"/>
      <c r="O13" s="18"/>
      <c r="P13" s="18"/>
      <c r="Q13" s="19"/>
      <c r="R13" s="18"/>
      <c r="S13" s="19"/>
      <c r="T13" s="19"/>
      <c r="U13" s="19"/>
      <c r="V13" s="25"/>
      <c r="W13" s="17"/>
      <c r="X13" s="18"/>
      <c r="Y13" s="18"/>
      <c r="Z13" s="18"/>
      <c r="AA13" s="19"/>
      <c r="AB13" s="18"/>
      <c r="AC13" s="19"/>
      <c r="AD13" s="19"/>
      <c r="AE13" s="19"/>
      <c r="AF13" s="25"/>
      <c r="AG13" s="17"/>
      <c r="AH13" s="18"/>
      <c r="AI13" s="18"/>
      <c r="AJ13" s="18"/>
      <c r="AK13" s="19"/>
      <c r="AL13" s="18"/>
      <c r="AM13" s="19"/>
      <c r="AN13" s="19"/>
      <c r="AO13" s="19"/>
      <c r="AP13" s="25"/>
      <c r="AQ13" s="17"/>
      <c r="AR13" s="18"/>
      <c r="AS13" s="18"/>
      <c r="AT13" s="18"/>
      <c r="AU13" s="19"/>
      <c r="AV13" s="18"/>
      <c r="AW13" s="19"/>
      <c r="AX13" s="19"/>
      <c r="AY13" s="19"/>
      <c r="AZ13" s="25"/>
      <c r="BA13" s="17"/>
      <c r="BB13" s="18"/>
      <c r="BC13" s="18"/>
      <c r="BD13" s="18"/>
      <c r="BE13" s="19"/>
      <c r="BF13" s="18"/>
      <c r="BG13" s="19"/>
      <c r="BH13" s="19"/>
      <c r="BI13" s="19"/>
      <c r="BJ13" s="25"/>
      <c r="BK13" s="71"/>
      <c r="BL13" s="23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20"/>
      <c r="CC13" s="23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20"/>
      <c r="CT13" s="23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20"/>
      <c r="DK13" s="23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20"/>
      <c r="EB13" s="23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20"/>
      <c r="ES13" s="23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20"/>
      <c r="FJ13" s="72">
        <f t="shared" si="0"/>
        <v>0</v>
      </c>
      <c r="FK13" s="79"/>
    </row>
    <row r="14" spans="1:190" s="72" customFormat="1" ht="33" customHeight="1">
      <c r="A14" s="152"/>
      <c r="B14" s="39" t="s">
        <v>158</v>
      </c>
      <c r="C14" s="17"/>
      <c r="D14" s="18"/>
      <c r="E14" s="18"/>
      <c r="F14" s="18"/>
      <c r="G14" s="19"/>
      <c r="H14" s="19"/>
      <c r="I14" s="19"/>
      <c r="J14" s="19"/>
      <c r="K14" s="19"/>
      <c r="L14" s="25"/>
      <c r="M14" s="17"/>
      <c r="N14" s="18"/>
      <c r="O14" s="18"/>
      <c r="P14" s="18"/>
      <c r="Q14" s="19"/>
      <c r="R14" s="19"/>
      <c r="S14" s="19"/>
      <c r="T14" s="19"/>
      <c r="U14" s="19"/>
      <c r="V14" s="25"/>
      <c r="W14" s="17"/>
      <c r="X14" s="18"/>
      <c r="Y14" s="18"/>
      <c r="Z14" s="18"/>
      <c r="AA14" s="19"/>
      <c r="AB14" s="19"/>
      <c r="AC14" s="19"/>
      <c r="AD14" s="19"/>
      <c r="AE14" s="19"/>
      <c r="AF14" s="25"/>
      <c r="AG14" s="17"/>
      <c r="AH14" s="18"/>
      <c r="AI14" s="18"/>
      <c r="AJ14" s="18"/>
      <c r="AK14" s="19"/>
      <c r="AL14" s="19"/>
      <c r="AM14" s="19"/>
      <c r="AN14" s="19"/>
      <c r="AO14" s="19"/>
      <c r="AP14" s="25"/>
      <c r="AQ14" s="17"/>
      <c r="AR14" s="18"/>
      <c r="AS14" s="18"/>
      <c r="AT14" s="18"/>
      <c r="AU14" s="19"/>
      <c r="AV14" s="19"/>
      <c r="AW14" s="19"/>
      <c r="AX14" s="19"/>
      <c r="AY14" s="19"/>
      <c r="AZ14" s="25"/>
      <c r="BA14" s="17"/>
      <c r="BB14" s="18"/>
      <c r="BC14" s="18"/>
      <c r="BD14" s="18"/>
      <c r="BE14" s="19"/>
      <c r="BF14" s="19"/>
      <c r="BG14" s="19"/>
      <c r="BH14" s="19"/>
      <c r="BI14" s="19"/>
      <c r="BJ14" s="25"/>
      <c r="BK14" s="71"/>
      <c r="BL14" s="23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23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20"/>
      <c r="CT14" s="23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20"/>
      <c r="DK14" s="23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20"/>
      <c r="EB14" s="23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20"/>
      <c r="ES14" s="23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20"/>
      <c r="FJ14" s="72">
        <f t="shared" si="0"/>
        <v>0</v>
      </c>
      <c r="FK14" s="79"/>
    </row>
    <row r="15" spans="1:190" s="72" customFormat="1" ht="31.5" customHeight="1">
      <c r="A15" s="152"/>
      <c r="B15" s="39" t="s">
        <v>159</v>
      </c>
      <c r="C15" s="17"/>
      <c r="D15" s="18"/>
      <c r="E15" s="18"/>
      <c r="F15" s="18"/>
      <c r="G15" s="19"/>
      <c r="H15" s="19"/>
      <c r="I15" s="19"/>
      <c r="J15" s="19"/>
      <c r="K15" s="19"/>
      <c r="L15" s="25"/>
      <c r="M15" s="17"/>
      <c r="N15" s="18"/>
      <c r="O15" s="18"/>
      <c r="P15" s="18"/>
      <c r="Q15" s="19"/>
      <c r="R15" s="19"/>
      <c r="S15" s="19"/>
      <c r="T15" s="19"/>
      <c r="U15" s="19"/>
      <c r="V15" s="25"/>
      <c r="W15" s="17"/>
      <c r="X15" s="18"/>
      <c r="Y15" s="18"/>
      <c r="Z15" s="18"/>
      <c r="AA15" s="19"/>
      <c r="AB15" s="19"/>
      <c r="AC15" s="19"/>
      <c r="AD15" s="19"/>
      <c r="AE15" s="19"/>
      <c r="AF15" s="25"/>
      <c r="AG15" s="17"/>
      <c r="AH15" s="18"/>
      <c r="AI15" s="18"/>
      <c r="AJ15" s="18"/>
      <c r="AK15" s="19"/>
      <c r="AL15" s="19"/>
      <c r="AM15" s="19"/>
      <c r="AN15" s="19"/>
      <c r="AO15" s="19"/>
      <c r="AP15" s="25"/>
      <c r="AQ15" s="17"/>
      <c r="AR15" s="18"/>
      <c r="AS15" s="18"/>
      <c r="AT15" s="18"/>
      <c r="AU15" s="19"/>
      <c r="AV15" s="19"/>
      <c r="AW15" s="19"/>
      <c r="AX15" s="19"/>
      <c r="AY15" s="19"/>
      <c r="AZ15" s="25"/>
      <c r="BA15" s="17"/>
      <c r="BB15" s="18"/>
      <c r="BC15" s="18"/>
      <c r="BD15" s="18"/>
      <c r="BE15" s="19"/>
      <c r="BF15" s="19"/>
      <c r="BG15" s="19"/>
      <c r="BH15" s="19"/>
      <c r="BI15" s="19"/>
      <c r="BJ15" s="25"/>
      <c r="BK15" s="71"/>
      <c r="BL15" s="17"/>
      <c r="BM15" s="18"/>
      <c r="BN15" s="18"/>
      <c r="BO15" s="18"/>
      <c r="BP15" s="18"/>
      <c r="BQ15" s="18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7"/>
      <c r="CD15" s="18"/>
      <c r="CE15" s="18"/>
      <c r="CF15" s="18"/>
      <c r="CG15" s="18"/>
      <c r="CH15" s="18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20"/>
      <c r="CT15" s="17"/>
      <c r="CU15" s="18"/>
      <c r="CV15" s="18"/>
      <c r="CW15" s="18"/>
      <c r="CX15" s="18"/>
      <c r="CY15" s="18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20"/>
      <c r="DK15" s="17"/>
      <c r="DL15" s="18"/>
      <c r="DM15" s="18"/>
      <c r="DN15" s="18"/>
      <c r="DO15" s="18"/>
      <c r="DP15" s="18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20"/>
      <c r="EB15" s="17"/>
      <c r="EC15" s="18"/>
      <c r="ED15" s="18"/>
      <c r="EE15" s="18"/>
      <c r="EF15" s="18"/>
      <c r="EG15" s="18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20"/>
      <c r="ES15" s="17"/>
      <c r="ET15" s="18"/>
      <c r="EU15" s="18"/>
      <c r="EV15" s="18"/>
      <c r="EW15" s="18"/>
      <c r="EX15" s="18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20"/>
      <c r="FJ15" s="72">
        <f t="shared" si="0"/>
        <v>0</v>
      </c>
      <c r="FK15" s="79"/>
    </row>
    <row r="16" spans="1:190" s="72" customFormat="1" ht="30" customHeight="1">
      <c r="A16" s="152"/>
      <c r="B16" s="39" t="s">
        <v>154</v>
      </c>
      <c r="C16" s="17"/>
      <c r="D16" s="18"/>
      <c r="E16" s="18"/>
      <c r="F16" s="18"/>
      <c r="G16" s="19"/>
      <c r="H16" s="19"/>
      <c r="I16" s="19"/>
      <c r="J16" s="19"/>
      <c r="K16" s="19"/>
      <c r="L16" s="25"/>
      <c r="M16" s="17"/>
      <c r="N16" s="18"/>
      <c r="O16" s="18"/>
      <c r="P16" s="18"/>
      <c r="Q16" s="19"/>
      <c r="R16" s="19"/>
      <c r="S16" s="19"/>
      <c r="T16" s="19"/>
      <c r="U16" s="19"/>
      <c r="V16" s="25"/>
      <c r="W16" s="17"/>
      <c r="X16" s="18"/>
      <c r="Y16" s="18"/>
      <c r="Z16" s="18"/>
      <c r="AA16" s="19"/>
      <c r="AB16" s="19"/>
      <c r="AC16" s="19"/>
      <c r="AD16" s="19"/>
      <c r="AE16" s="19"/>
      <c r="AF16" s="25"/>
      <c r="AG16" s="17"/>
      <c r="AH16" s="18"/>
      <c r="AI16" s="18"/>
      <c r="AJ16" s="18"/>
      <c r="AK16" s="19"/>
      <c r="AL16" s="19"/>
      <c r="AM16" s="19"/>
      <c r="AN16" s="19"/>
      <c r="AO16" s="19"/>
      <c r="AP16" s="25"/>
      <c r="AQ16" s="17"/>
      <c r="AR16" s="18"/>
      <c r="AS16" s="18"/>
      <c r="AT16" s="18"/>
      <c r="AU16" s="19"/>
      <c r="AV16" s="19"/>
      <c r="AW16" s="19"/>
      <c r="AX16" s="19"/>
      <c r="AY16" s="19"/>
      <c r="AZ16" s="25"/>
      <c r="BA16" s="17"/>
      <c r="BB16" s="18"/>
      <c r="BC16" s="18"/>
      <c r="BD16" s="18"/>
      <c r="BE16" s="19"/>
      <c r="BF16" s="19"/>
      <c r="BG16" s="19"/>
      <c r="BH16" s="19"/>
      <c r="BI16" s="19"/>
      <c r="BJ16" s="25"/>
      <c r="BK16" s="71"/>
      <c r="BL16" s="17"/>
      <c r="BM16" s="18"/>
      <c r="BN16" s="18"/>
      <c r="BO16" s="18"/>
      <c r="BP16" s="18"/>
      <c r="BQ16" s="18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20"/>
      <c r="CC16" s="17"/>
      <c r="CD16" s="18"/>
      <c r="CE16" s="18"/>
      <c r="CF16" s="18"/>
      <c r="CG16" s="18"/>
      <c r="CH16" s="18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20"/>
      <c r="CT16" s="17"/>
      <c r="CU16" s="18"/>
      <c r="CV16" s="18"/>
      <c r="CW16" s="18"/>
      <c r="CX16" s="18"/>
      <c r="CY16" s="18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20"/>
      <c r="DK16" s="17"/>
      <c r="DL16" s="18"/>
      <c r="DM16" s="18"/>
      <c r="DN16" s="18"/>
      <c r="DO16" s="18"/>
      <c r="DP16" s="18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20"/>
      <c r="EB16" s="17"/>
      <c r="EC16" s="18"/>
      <c r="ED16" s="18"/>
      <c r="EE16" s="18"/>
      <c r="EF16" s="18"/>
      <c r="EG16" s="18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20"/>
      <c r="ES16" s="17"/>
      <c r="ET16" s="18"/>
      <c r="EU16" s="18"/>
      <c r="EV16" s="18"/>
      <c r="EW16" s="18"/>
      <c r="EX16" s="18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20"/>
      <c r="FJ16" s="72">
        <f t="shared" si="0"/>
        <v>0</v>
      </c>
      <c r="FK16" s="79"/>
    </row>
    <row r="17" spans="1:167" s="72" customFormat="1" ht="32.25" customHeight="1">
      <c r="A17" s="152"/>
      <c r="B17" s="39" t="s">
        <v>20</v>
      </c>
      <c r="C17" s="17"/>
      <c r="D17" s="18"/>
      <c r="E17" s="18"/>
      <c r="F17" s="18"/>
      <c r="G17" s="19"/>
      <c r="H17" s="19"/>
      <c r="I17" s="19"/>
      <c r="J17" s="19"/>
      <c r="K17" s="19"/>
      <c r="L17" s="25"/>
      <c r="M17" s="17"/>
      <c r="N17" s="18"/>
      <c r="O17" s="18"/>
      <c r="P17" s="18"/>
      <c r="Q17" s="19"/>
      <c r="R17" s="19"/>
      <c r="S17" s="19"/>
      <c r="T17" s="19"/>
      <c r="U17" s="19"/>
      <c r="V17" s="25"/>
      <c r="W17" s="17"/>
      <c r="X17" s="18"/>
      <c r="Y17" s="18"/>
      <c r="Z17" s="18"/>
      <c r="AA17" s="19"/>
      <c r="AB17" s="19"/>
      <c r="AC17" s="19"/>
      <c r="AD17" s="19"/>
      <c r="AE17" s="19"/>
      <c r="AF17" s="25"/>
      <c r="AG17" s="17"/>
      <c r="AH17" s="18"/>
      <c r="AI17" s="18"/>
      <c r="AJ17" s="18"/>
      <c r="AK17" s="19"/>
      <c r="AL17" s="19"/>
      <c r="AM17" s="19"/>
      <c r="AN17" s="19"/>
      <c r="AO17" s="19"/>
      <c r="AP17" s="25"/>
      <c r="AQ17" s="17"/>
      <c r="AR17" s="18"/>
      <c r="AS17" s="18"/>
      <c r="AT17" s="18"/>
      <c r="AU17" s="19"/>
      <c r="AV17" s="19"/>
      <c r="AW17" s="19"/>
      <c r="AX17" s="19"/>
      <c r="AY17" s="19"/>
      <c r="AZ17" s="25"/>
      <c r="BA17" s="17"/>
      <c r="BB17" s="18"/>
      <c r="BC17" s="18"/>
      <c r="BD17" s="18"/>
      <c r="BE17" s="19"/>
      <c r="BF17" s="19"/>
      <c r="BG17" s="19"/>
      <c r="BH17" s="19"/>
      <c r="BI17" s="19"/>
      <c r="BJ17" s="25"/>
      <c r="BK17" s="71"/>
      <c r="BL17" s="23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20"/>
      <c r="CC17" s="23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20"/>
      <c r="CT17" s="23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20"/>
      <c r="DK17" s="23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20"/>
      <c r="EB17" s="23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20"/>
      <c r="ES17" s="23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20"/>
      <c r="FJ17" s="72">
        <f t="shared" si="0"/>
        <v>0</v>
      </c>
      <c r="FK17" s="79"/>
    </row>
    <row r="18" spans="1:167" ht="28.5" customHeight="1">
      <c r="A18" s="152" t="s">
        <v>21</v>
      </c>
      <c r="B18" s="39" t="s">
        <v>22</v>
      </c>
      <c r="C18" s="17"/>
      <c r="D18" s="18"/>
      <c r="E18" s="18"/>
      <c r="F18" s="18"/>
      <c r="G18" s="19"/>
      <c r="H18" s="19"/>
      <c r="I18" s="19"/>
      <c r="J18" s="19"/>
      <c r="K18" s="19"/>
      <c r="L18" s="25"/>
      <c r="M18" s="17"/>
      <c r="N18" s="18"/>
      <c r="O18" s="18"/>
      <c r="P18" s="18"/>
      <c r="Q18" s="19"/>
      <c r="R18" s="19"/>
      <c r="S18" s="19"/>
      <c r="T18" s="19"/>
      <c r="U18" s="19"/>
      <c r="V18" s="25"/>
      <c r="W18" s="17"/>
      <c r="X18" s="18"/>
      <c r="Y18" s="18"/>
      <c r="Z18" s="18"/>
      <c r="AA18" s="19"/>
      <c r="AB18" s="19"/>
      <c r="AC18" s="19"/>
      <c r="AD18" s="19"/>
      <c r="AE18" s="19"/>
      <c r="AF18" s="25"/>
      <c r="AG18" s="17"/>
      <c r="AH18" s="18"/>
      <c r="AI18" s="18"/>
      <c r="AJ18" s="18"/>
      <c r="AK18" s="19"/>
      <c r="AL18" s="19"/>
      <c r="AM18" s="19"/>
      <c r="AN18" s="19"/>
      <c r="AO18" s="19"/>
      <c r="AP18" s="25"/>
      <c r="AQ18" s="17"/>
      <c r="AR18" s="18"/>
      <c r="AS18" s="18"/>
      <c r="AT18" s="18"/>
      <c r="AU18" s="19"/>
      <c r="AV18" s="19"/>
      <c r="AW18" s="19"/>
      <c r="AX18" s="19"/>
      <c r="AY18" s="19"/>
      <c r="AZ18" s="25"/>
      <c r="BA18" s="17"/>
      <c r="BB18" s="18"/>
      <c r="BC18" s="18"/>
      <c r="BD18" s="18"/>
      <c r="BE18" s="19"/>
      <c r="BF18" s="19"/>
      <c r="BG18" s="19"/>
      <c r="BH18" s="19"/>
      <c r="BI18" s="19"/>
      <c r="BJ18" s="25"/>
      <c r="BL18" s="23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20"/>
      <c r="CC18" s="23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20"/>
      <c r="CT18" s="23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20"/>
      <c r="DK18" s="23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20"/>
      <c r="EB18" s="23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20"/>
      <c r="ES18" s="23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20"/>
      <c r="FJ18" s="3">
        <f t="shared" si="0"/>
        <v>0</v>
      </c>
      <c r="FK18" s="24"/>
    </row>
    <row r="19" spans="1:167" ht="30.75" customHeight="1">
      <c r="A19" s="152"/>
      <c r="B19" s="39" t="s">
        <v>23</v>
      </c>
      <c r="C19" s="17"/>
      <c r="D19" s="18"/>
      <c r="E19" s="18"/>
      <c r="F19" s="18"/>
      <c r="G19" s="19"/>
      <c r="H19" s="19"/>
      <c r="I19" s="19"/>
      <c r="J19" s="19"/>
      <c r="K19" s="19"/>
      <c r="L19" s="25"/>
      <c r="M19" s="17"/>
      <c r="N19" s="18"/>
      <c r="O19" s="18"/>
      <c r="P19" s="18"/>
      <c r="Q19" s="19"/>
      <c r="R19" s="19"/>
      <c r="S19" s="19"/>
      <c r="T19" s="19"/>
      <c r="U19" s="19"/>
      <c r="V19" s="25"/>
      <c r="W19" s="17"/>
      <c r="X19" s="18"/>
      <c r="Y19" s="18"/>
      <c r="Z19" s="18"/>
      <c r="AA19" s="19"/>
      <c r="AB19" s="19"/>
      <c r="AC19" s="19"/>
      <c r="AD19" s="19"/>
      <c r="AE19" s="19"/>
      <c r="AF19" s="25"/>
      <c r="AG19" s="17"/>
      <c r="AH19" s="18"/>
      <c r="AI19" s="18"/>
      <c r="AJ19" s="18"/>
      <c r="AK19" s="19"/>
      <c r="AL19" s="19"/>
      <c r="AM19" s="19"/>
      <c r="AN19" s="19"/>
      <c r="AO19" s="19"/>
      <c r="AP19" s="25"/>
      <c r="AQ19" s="17"/>
      <c r="AR19" s="18"/>
      <c r="AS19" s="18"/>
      <c r="AT19" s="18"/>
      <c r="AU19" s="19"/>
      <c r="AV19" s="19"/>
      <c r="AW19" s="19"/>
      <c r="AX19" s="19"/>
      <c r="AY19" s="19"/>
      <c r="AZ19" s="25"/>
      <c r="BA19" s="17"/>
      <c r="BB19" s="18"/>
      <c r="BC19" s="18"/>
      <c r="BD19" s="18"/>
      <c r="BE19" s="19"/>
      <c r="BF19" s="19"/>
      <c r="BG19" s="19"/>
      <c r="BH19" s="19"/>
      <c r="BI19" s="19"/>
      <c r="BJ19" s="25"/>
      <c r="BL19" s="23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20"/>
      <c r="CC19" s="23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20"/>
      <c r="CT19" s="23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20"/>
      <c r="DK19" s="23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20"/>
      <c r="EB19" s="23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20"/>
      <c r="ES19" s="23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20"/>
      <c r="FJ19" s="3">
        <f t="shared" si="0"/>
        <v>0</v>
      </c>
      <c r="FK19" s="24"/>
    </row>
    <row r="20" spans="1:167" ht="32.25" customHeight="1">
      <c r="A20" s="152"/>
      <c r="B20" s="39" t="s">
        <v>24</v>
      </c>
      <c r="C20" s="17"/>
      <c r="D20" s="18"/>
      <c r="E20" s="18"/>
      <c r="F20" s="18"/>
      <c r="G20" s="19"/>
      <c r="H20" s="19"/>
      <c r="I20" s="19"/>
      <c r="J20" s="19"/>
      <c r="K20" s="19"/>
      <c r="L20" s="25"/>
      <c r="M20" s="17"/>
      <c r="N20" s="18"/>
      <c r="O20" s="18"/>
      <c r="P20" s="18"/>
      <c r="Q20" s="19"/>
      <c r="R20" s="19"/>
      <c r="S20" s="19"/>
      <c r="T20" s="19"/>
      <c r="U20" s="19"/>
      <c r="V20" s="25"/>
      <c r="W20" s="17"/>
      <c r="X20" s="18"/>
      <c r="Y20" s="18"/>
      <c r="Z20" s="18"/>
      <c r="AA20" s="19"/>
      <c r="AB20" s="19"/>
      <c r="AC20" s="19"/>
      <c r="AD20" s="19"/>
      <c r="AE20" s="19"/>
      <c r="AF20" s="25"/>
      <c r="AG20" s="17"/>
      <c r="AH20" s="18"/>
      <c r="AI20" s="18"/>
      <c r="AJ20" s="18"/>
      <c r="AK20" s="19"/>
      <c r="AL20" s="19"/>
      <c r="AM20" s="19"/>
      <c r="AN20" s="19"/>
      <c r="AO20" s="19"/>
      <c r="AP20" s="25"/>
      <c r="AQ20" s="17"/>
      <c r="AR20" s="18"/>
      <c r="AS20" s="18"/>
      <c r="AT20" s="18"/>
      <c r="AU20" s="19"/>
      <c r="AV20" s="19"/>
      <c r="AW20" s="19"/>
      <c r="AX20" s="19"/>
      <c r="AY20" s="19"/>
      <c r="AZ20" s="25"/>
      <c r="BA20" s="17"/>
      <c r="BB20" s="18"/>
      <c r="BC20" s="18"/>
      <c r="BD20" s="18"/>
      <c r="BE20" s="19"/>
      <c r="BF20" s="19"/>
      <c r="BG20" s="19"/>
      <c r="BH20" s="19"/>
      <c r="BI20" s="19"/>
      <c r="BJ20" s="25"/>
      <c r="BL20" s="23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20"/>
      <c r="CC20" s="23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20"/>
      <c r="CT20" s="23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20"/>
      <c r="DK20" s="23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20"/>
      <c r="EB20" s="23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20"/>
      <c r="ES20" s="23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20"/>
      <c r="FJ20" s="3">
        <f t="shared" si="0"/>
        <v>0</v>
      </c>
      <c r="FK20" s="24"/>
    </row>
    <row r="21" spans="1:167" ht="30.75" customHeight="1">
      <c r="A21" s="152"/>
      <c r="B21" s="39" t="s">
        <v>25</v>
      </c>
      <c r="C21" s="17"/>
      <c r="D21" s="18"/>
      <c r="E21" s="18"/>
      <c r="F21" s="18"/>
      <c r="G21" s="18"/>
      <c r="H21" s="19"/>
      <c r="I21" s="18"/>
      <c r="J21" s="19"/>
      <c r="K21" s="19"/>
      <c r="L21" s="25"/>
      <c r="M21" s="17"/>
      <c r="N21" s="18"/>
      <c r="O21" s="18"/>
      <c r="P21" s="18"/>
      <c r="Q21" s="18"/>
      <c r="R21" s="19"/>
      <c r="S21" s="18"/>
      <c r="T21" s="19"/>
      <c r="U21" s="19"/>
      <c r="V21" s="25"/>
      <c r="W21" s="17"/>
      <c r="X21" s="18"/>
      <c r="Y21" s="18"/>
      <c r="Z21" s="18"/>
      <c r="AA21" s="18"/>
      <c r="AB21" s="19"/>
      <c r="AC21" s="18"/>
      <c r="AD21" s="19"/>
      <c r="AE21" s="19"/>
      <c r="AF21" s="25"/>
      <c r="AG21" s="17"/>
      <c r="AH21" s="18"/>
      <c r="AI21" s="18"/>
      <c r="AJ21" s="18"/>
      <c r="AK21" s="18"/>
      <c r="AL21" s="19"/>
      <c r="AM21" s="18"/>
      <c r="AN21" s="19"/>
      <c r="AO21" s="19"/>
      <c r="AP21" s="25"/>
      <c r="AQ21" s="17"/>
      <c r="AR21" s="18"/>
      <c r="AS21" s="18"/>
      <c r="AT21" s="18"/>
      <c r="AU21" s="18"/>
      <c r="AV21" s="19"/>
      <c r="AW21" s="18"/>
      <c r="AX21" s="19"/>
      <c r="AY21" s="19"/>
      <c r="AZ21" s="25"/>
      <c r="BA21" s="17"/>
      <c r="BB21" s="18"/>
      <c r="BC21" s="18"/>
      <c r="BD21" s="18"/>
      <c r="BE21" s="18"/>
      <c r="BF21" s="19"/>
      <c r="BG21" s="18"/>
      <c r="BH21" s="19"/>
      <c r="BI21" s="19"/>
      <c r="BJ21" s="25"/>
      <c r="BL21" s="23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20"/>
      <c r="CC21" s="23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20"/>
      <c r="CT21" s="23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20"/>
      <c r="DK21" s="23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20"/>
      <c r="EB21" s="23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20"/>
      <c r="ES21" s="23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20"/>
      <c r="FJ21" s="3">
        <f t="shared" si="0"/>
        <v>0</v>
      </c>
      <c r="FK21" s="24"/>
    </row>
    <row r="22" spans="1:167" ht="42" customHeight="1">
      <c r="A22" s="152" t="s">
        <v>26</v>
      </c>
      <c r="B22" s="39" t="s">
        <v>14</v>
      </c>
      <c r="C22" s="17"/>
      <c r="D22" s="18"/>
      <c r="E22" s="18"/>
      <c r="F22" s="18"/>
      <c r="G22" s="19"/>
      <c r="H22" s="19"/>
      <c r="I22" s="19"/>
      <c r="J22" s="19"/>
      <c r="K22" s="18"/>
      <c r="L22" s="20"/>
      <c r="M22" s="17"/>
      <c r="N22" s="18"/>
      <c r="O22" s="18"/>
      <c r="P22" s="18"/>
      <c r="Q22" s="19"/>
      <c r="R22" s="19"/>
      <c r="S22" s="19"/>
      <c r="T22" s="19"/>
      <c r="U22" s="18"/>
      <c r="V22" s="20"/>
      <c r="W22" s="17"/>
      <c r="X22" s="18"/>
      <c r="Y22" s="18"/>
      <c r="Z22" s="18"/>
      <c r="AA22" s="19"/>
      <c r="AB22" s="19"/>
      <c r="AC22" s="19"/>
      <c r="AD22" s="19"/>
      <c r="AE22" s="18"/>
      <c r="AF22" s="20"/>
      <c r="AG22" s="17"/>
      <c r="AH22" s="18"/>
      <c r="AI22" s="18"/>
      <c r="AJ22" s="18"/>
      <c r="AK22" s="19"/>
      <c r="AL22" s="19"/>
      <c r="AM22" s="19"/>
      <c r="AN22" s="19"/>
      <c r="AO22" s="18"/>
      <c r="AP22" s="20"/>
      <c r="AQ22" s="17"/>
      <c r="AR22" s="18"/>
      <c r="AS22" s="18"/>
      <c r="AT22" s="18"/>
      <c r="AU22" s="19"/>
      <c r="AV22" s="19"/>
      <c r="AW22" s="19"/>
      <c r="AX22" s="19"/>
      <c r="AY22" s="18"/>
      <c r="AZ22" s="20"/>
      <c r="BA22" s="17"/>
      <c r="BB22" s="18"/>
      <c r="BC22" s="18"/>
      <c r="BD22" s="18"/>
      <c r="BE22" s="19"/>
      <c r="BF22" s="19"/>
      <c r="BG22" s="19"/>
      <c r="BH22" s="19"/>
      <c r="BI22" s="18"/>
      <c r="BJ22" s="20"/>
      <c r="BL22" s="23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20"/>
      <c r="CC22" s="23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20"/>
      <c r="CT22" s="23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20"/>
      <c r="DK22" s="23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20"/>
      <c r="EB22" s="23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20"/>
      <c r="ES22" s="23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20"/>
      <c r="FJ22" s="3">
        <f t="shared" si="0"/>
        <v>0</v>
      </c>
      <c r="FK22" s="24"/>
    </row>
    <row r="23" spans="1:167" ht="42.75" customHeight="1">
      <c r="A23" s="152"/>
      <c r="B23" s="39" t="s">
        <v>27</v>
      </c>
      <c r="C23" s="17"/>
      <c r="D23" s="18"/>
      <c r="E23" s="18"/>
      <c r="F23" s="18"/>
      <c r="G23" s="18"/>
      <c r="H23" s="19"/>
      <c r="I23" s="19"/>
      <c r="J23" s="18"/>
      <c r="K23" s="18"/>
      <c r="L23" s="20"/>
      <c r="M23" s="17"/>
      <c r="N23" s="18"/>
      <c r="O23" s="18"/>
      <c r="P23" s="18"/>
      <c r="Q23" s="18"/>
      <c r="R23" s="19"/>
      <c r="S23" s="19"/>
      <c r="T23" s="18"/>
      <c r="U23" s="18"/>
      <c r="V23" s="20"/>
      <c r="W23" s="17"/>
      <c r="X23" s="18"/>
      <c r="Y23" s="18"/>
      <c r="Z23" s="18"/>
      <c r="AA23" s="18"/>
      <c r="AB23" s="19"/>
      <c r="AC23" s="19"/>
      <c r="AD23" s="18"/>
      <c r="AE23" s="18"/>
      <c r="AF23" s="20"/>
      <c r="AG23" s="17"/>
      <c r="AH23" s="18"/>
      <c r="AI23" s="18"/>
      <c r="AJ23" s="18"/>
      <c r="AK23" s="18"/>
      <c r="AL23" s="19"/>
      <c r="AM23" s="19"/>
      <c r="AN23" s="18"/>
      <c r="AO23" s="18"/>
      <c r="AP23" s="20"/>
      <c r="AQ23" s="17"/>
      <c r="AR23" s="18"/>
      <c r="AS23" s="18"/>
      <c r="AT23" s="18"/>
      <c r="AU23" s="18"/>
      <c r="AV23" s="19"/>
      <c r="AW23" s="19"/>
      <c r="AX23" s="18"/>
      <c r="AY23" s="18"/>
      <c r="AZ23" s="20"/>
      <c r="BA23" s="17"/>
      <c r="BB23" s="18"/>
      <c r="BC23" s="18"/>
      <c r="BD23" s="18"/>
      <c r="BE23" s="18"/>
      <c r="BF23" s="19"/>
      <c r="BG23" s="19"/>
      <c r="BH23" s="18"/>
      <c r="BI23" s="18"/>
      <c r="BJ23" s="20"/>
      <c r="BL23" s="23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20"/>
      <c r="CC23" s="23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20"/>
      <c r="CT23" s="23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20"/>
      <c r="DK23" s="23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20"/>
      <c r="EB23" s="23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20"/>
      <c r="ES23" s="23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20"/>
      <c r="FJ23" s="3">
        <f t="shared" si="0"/>
        <v>0</v>
      </c>
      <c r="FK23" s="24"/>
    </row>
    <row r="24" spans="1:167" ht="28.5" customHeight="1">
      <c r="A24" s="152"/>
      <c r="B24" s="39" t="s">
        <v>28</v>
      </c>
      <c r="C24" s="17"/>
      <c r="D24" s="18"/>
      <c r="E24" s="18"/>
      <c r="F24" s="18"/>
      <c r="G24" s="18"/>
      <c r="H24" s="19"/>
      <c r="I24" s="19"/>
      <c r="J24" s="19"/>
      <c r="K24" s="19"/>
      <c r="L24" s="20"/>
      <c r="M24" s="17"/>
      <c r="N24" s="18"/>
      <c r="O24" s="18"/>
      <c r="P24" s="18"/>
      <c r="Q24" s="18"/>
      <c r="R24" s="19"/>
      <c r="S24" s="19"/>
      <c r="T24" s="19"/>
      <c r="U24" s="19"/>
      <c r="V24" s="20"/>
      <c r="W24" s="17"/>
      <c r="X24" s="18"/>
      <c r="Y24" s="18"/>
      <c r="Z24" s="18"/>
      <c r="AA24" s="18"/>
      <c r="AB24" s="19"/>
      <c r="AC24" s="19"/>
      <c r="AD24" s="19"/>
      <c r="AE24" s="19"/>
      <c r="AF24" s="20"/>
      <c r="AG24" s="17"/>
      <c r="AH24" s="18"/>
      <c r="AI24" s="18"/>
      <c r="AJ24" s="18"/>
      <c r="AK24" s="18"/>
      <c r="AL24" s="19"/>
      <c r="AM24" s="19"/>
      <c r="AN24" s="19"/>
      <c r="AO24" s="19"/>
      <c r="AP24" s="20"/>
      <c r="AQ24" s="17"/>
      <c r="AR24" s="18"/>
      <c r="AS24" s="18"/>
      <c r="AT24" s="18"/>
      <c r="AU24" s="18"/>
      <c r="AV24" s="19"/>
      <c r="AW24" s="19"/>
      <c r="AX24" s="19"/>
      <c r="AY24" s="19"/>
      <c r="AZ24" s="20"/>
      <c r="BA24" s="17"/>
      <c r="BB24" s="18"/>
      <c r="BC24" s="18"/>
      <c r="BD24" s="18"/>
      <c r="BE24" s="18"/>
      <c r="BF24" s="19"/>
      <c r="BG24" s="19"/>
      <c r="BH24" s="19"/>
      <c r="BI24" s="19"/>
      <c r="BJ24" s="20"/>
      <c r="BL24" s="23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20"/>
      <c r="CC24" s="23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20"/>
      <c r="CT24" s="23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20"/>
      <c r="DK24" s="23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20"/>
      <c r="EB24" s="23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20"/>
      <c r="ES24" s="23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20"/>
      <c r="FJ24" s="3">
        <f t="shared" si="0"/>
        <v>0</v>
      </c>
      <c r="FK24" s="24"/>
    </row>
    <row r="25" spans="1:167" ht="39.75" customHeight="1">
      <c r="A25" s="152"/>
      <c r="B25" s="39" t="s">
        <v>16</v>
      </c>
      <c r="C25" s="17"/>
      <c r="D25" s="18"/>
      <c r="E25" s="18"/>
      <c r="F25" s="18"/>
      <c r="G25" s="19"/>
      <c r="H25" s="19"/>
      <c r="I25" s="19"/>
      <c r="J25" s="19"/>
      <c r="K25" s="19"/>
      <c r="L25" s="25"/>
      <c r="M25" s="17"/>
      <c r="N25" s="18"/>
      <c r="O25" s="18"/>
      <c r="P25" s="18"/>
      <c r="Q25" s="19"/>
      <c r="R25" s="19"/>
      <c r="S25" s="19"/>
      <c r="T25" s="19"/>
      <c r="U25" s="19"/>
      <c r="V25" s="25"/>
      <c r="W25" s="17"/>
      <c r="X25" s="18"/>
      <c r="Y25" s="18"/>
      <c r="Z25" s="18"/>
      <c r="AA25" s="19"/>
      <c r="AB25" s="19"/>
      <c r="AC25" s="19"/>
      <c r="AD25" s="19"/>
      <c r="AE25" s="19"/>
      <c r="AF25" s="25"/>
      <c r="AG25" s="17"/>
      <c r="AH25" s="18"/>
      <c r="AI25" s="18"/>
      <c r="AJ25" s="18"/>
      <c r="AK25" s="19"/>
      <c r="AL25" s="19"/>
      <c r="AM25" s="19"/>
      <c r="AN25" s="19"/>
      <c r="AO25" s="19"/>
      <c r="AP25" s="25"/>
      <c r="AQ25" s="17"/>
      <c r="AR25" s="18"/>
      <c r="AS25" s="18"/>
      <c r="AT25" s="18"/>
      <c r="AU25" s="19"/>
      <c r="AV25" s="19"/>
      <c r="AW25" s="19"/>
      <c r="AX25" s="19"/>
      <c r="AY25" s="19"/>
      <c r="AZ25" s="25"/>
      <c r="BA25" s="17"/>
      <c r="BB25" s="18"/>
      <c r="BC25" s="18"/>
      <c r="BD25" s="18"/>
      <c r="BE25" s="19"/>
      <c r="BF25" s="19"/>
      <c r="BG25" s="19"/>
      <c r="BH25" s="19"/>
      <c r="BI25" s="19"/>
      <c r="BJ25" s="25"/>
      <c r="BL25" s="23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20"/>
      <c r="CC25" s="23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20"/>
      <c r="CT25" s="23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20"/>
      <c r="DK25" s="23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20"/>
      <c r="EB25" s="23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20"/>
      <c r="ES25" s="23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20"/>
      <c r="FJ25" s="3">
        <f t="shared" si="0"/>
        <v>0</v>
      </c>
      <c r="FK25" s="24"/>
    </row>
    <row r="26" spans="1:167" ht="24.75" customHeight="1">
      <c r="A26" s="152"/>
      <c r="B26" s="39" t="s">
        <v>17</v>
      </c>
      <c r="C26" s="17"/>
      <c r="D26" s="18"/>
      <c r="E26" s="18"/>
      <c r="F26" s="18"/>
      <c r="G26" s="19"/>
      <c r="H26" s="19"/>
      <c r="I26" s="19"/>
      <c r="J26" s="19"/>
      <c r="K26" s="19"/>
      <c r="L26" s="25"/>
      <c r="M26" s="17"/>
      <c r="N26" s="18"/>
      <c r="O26" s="18"/>
      <c r="P26" s="18"/>
      <c r="Q26" s="19"/>
      <c r="R26" s="19"/>
      <c r="S26" s="19"/>
      <c r="T26" s="19"/>
      <c r="U26" s="19"/>
      <c r="V26" s="25"/>
      <c r="W26" s="17"/>
      <c r="X26" s="18"/>
      <c r="Y26" s="18"/>
      <c r="Z26" s="18"/>
      <c r="AA26" s="19"/>
      <c r="AB26" s="19"/>
      <c r="AC26" s="19"/>
      <c r="AD26" s="19"/>
      <c r="AE26" s="19"/>
      <c r="AF26" s="25"/>
      <c r="AG26" s="17"/>
      <c r="AH26" s="18"/>
      <c r="AI26" s="18"/>
      <c r="AJ26" s="18"/>
      <c r="AK26" s="19"/>
      <c r="AL26" s="19"/>
      <c r="AM26" s="19"/>
      <c r="AN26" s="19"/>
      <c r="AO26" s="19"/>
      <c r="AP26" s="25"/>
      <c r="AQ26" s="17"/>
      <c r="AR26" s="18"/>
      <c r="AS26" s="18"/>
      <c r="AT26" s="18"/>
      <c r="AU26" s="19"/>
      <c r="AV26" s="19"/>
      <c r="AW26" s="19"/>
      <c r="AX26" s="19"/>
      <c r="AY26" s="19"/>
      <c r="AZ26" s="25"/>
      <c r="BA26" s="17"/>
      <c r="BB26" s="18"/>
      <c r="BC26" s="18"/>
      <c r="BD26" s="18"/>
      <c r="BE26" s="19"/>
      <c r="BF26" s="19"/>
      <c r="BG26" s="19"/>
      <c r="BH26" s="19"/>
      <c r="BI26" s="19"/>
      <c r="BJ26" s="25"/>
      <c r="BL26" s="23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20"/>
      <c r="CC26" s="23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20"/>
      <c r="CT26" s="23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20"/>
      <c r="DK26" s="23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20"/>
      <c r="EB26" s="23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20"/>
      <c r="ES26" s="23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20"/>
      <c r="FJ26" s="3">
        <f t="shared" si="0"/>
        <v>0</v>
      </c>
      <c r="FK26" s="24"/>
    </row>
    <row r="27" spans="1:167" ht="31.5" customHeight="1">
      <c r="A27" s="152"/>
      <c r="B27" s="39" t="s">
        <v>29</v>
      </c>
      <c r="C27" s="17"/>
      <c r="D27" s="18"/>
      <c r="E27" s="18"/>
      <c r="F27" s="18"/>
      <c r="G27" s="19"/>
      <c r="H27" s="19"/>
      <c r="I27" s="19"/>
      <c r="J27" s="19"/>
      <c r="K27" s="19"/>
      <c r="L27" s="25"/>
      <c r="M27" s="17"/>
      <c r="N27" s="18"/>
      <c r="O27" s="18"/>
      <c r="P27" s="18"/>
      <c r="Q27" s="19"/>
      <c r="R27" s="19"/>
      <c r="S27" s="19"/>
      <c r="T27" s="19"/>
      <c r="U27" s="19"/>
      <c r="V27" s="25"/>
      <c r="W27" s="17"/>
      <c r="X27" s="18"/>
      <c r="Y27" s="18"/>
      <c r="Z27" s="18"/>
      <c r="AA27" s="19"/>
      <c r="AB27" s="19"/>
      <c r="AC27" s="19"/>
      <c r="AD27" s="19"/>
      <c r="AE27" s="19"/>
      <c r="AF27" s="25"/>
      <c r="AG27" s="17"/>
      <c r="AH27" s="18"/>
      <c r="AI27" s="18"/>
      <c r="AJ27" s="18"/>
      <c r="AK27" s="19"/>
      <c r="AL27" s="19"/>
      <c r="AM27" s="19"/>
      <c r="AN27" s="19"/>
      <c r="AO27" s="19"/>
      <c r="AP27" s="25"/>
      <c r="AQ27" s="17"/>
      <c r="AR27" s="18"/>
      <c r="AS27" s="18"/>
      <c r="AT27" s="18"/>
      <c r="AU27" s="19"/>
      <c r="AV27" s="19"/>
      <c r="AW27" s="19"/>
      <c r="AX27" s="19"/>
      <c r="AY27" s="19"/>
      <c r="AZ27" s="25"/>
      <c r="BA27" s="17"/>
      <c r="BB27" s="18"/>
      <c r="BC27" s="18"/>
      <c r="BD27" s="18"/>
      <c r="BE27" s="19"/>
      <c r="BF27" s="19"/>
      <c r="BG27" s="19"/>
      <c r="BH27" s="19"/>
      <c r="BI27" s="19"/>
      <c r="BJ27" s="25"/>
      <c r="BL27" s="23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20"/>
      <c r="CC27" s="23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20"/>
      <c r="CT27" s="23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20"/>
      <c r="DK27" s="23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20"/>
      <c r="EB27" s="23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20"/>
      <c r="ES27" s="23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20"/>
      <c r="FJ27" s="3">
        <f t="shared" si="0"/>
        <v>0</v>
      </c>
      <c r="FK27" s="24"/>
    </row>
    <row r="28" spans="1:167" ht="25.5" customHeight="1">
      <c r="A28" s="152" t="s">
        <v>30</v>
      </c>
      <c r="B28" s="39" t="s">
        <v>31</v>
      </c>
      <c r="C28" s="17"/>
      <c r="D28" s="18"/>
      <c r="E28" s="18"/>
      <c r="F28" s="18"/>
      <c r="G28" s="19"/>
      <c r="H28" s="19"/>
      <c r="I28" s="19"/>
      <c r="J28" s="19"/>
      <c r="K28" s="19"/>
      <c r="L28" s="25"/>
      <c r="M28" s="17"/>
      <c r="N28" s="18"/>
      <c r="O28" s="18"/>
      <c r="P28" s="18"/>
      <c r="Q28" s="19"/>
      <c r="R28" s="19"/>
      <c r="S28" s="19"/>
      <c r="T28" s="19"/>
      <c r="U28" s="19"/>
      <c r="V28" s="25"/>
      <c r="W28" s="17"/>
      <c r="X28" s="18"/>
      <c r="Y28" s="18"/>
      <c r="Z28" s="18"/>
      <c r="AA28" s="19"/>
      <c r="AB28" s="19"/>
      <c r="AC28" s="19"/>
      <c r="AD28" s="19"/>
      <c r="AE28" s="19"/>
      <c r="AF28" s="25"/>
      <c r="AG28" s="17"/>
      <c r="AH28" s="18"/>
      <c r="AI28" s="18"/>
      <c r="AJ28" s="18"/>
      <c r="AK28" s="19"/>
      <c r="AL28" s="19"/>
      <c r="AM28" s="19"/>
      <c r="AN28" s="19"/>
      <c r="AO28" s="19"/>
      <c r="AP28" s="25"/>
      <c r="AQ28" s="17"/>
      <c r="AR28" s="18"/>
      <c r="AS28" s="18"/>
      <c r="AT28" s="18"/>
      <c r="AU28" s="19"/>
      <c r="AV28" s="19"/>
      <c r="AW28" s="19"/>
      <c r="AX28" s="19"/>
      <c r="AY28" s="19"/>
      <c r="AZ28" s="25"/>
      <c r="BA28" s="17"/>
      <c r="BB28" s="18"/>
      <c r="BC28" s="18"/>
      <c r="BD28" s="18"/>
      <c r="BE28" s="19"/>
      <c r="BF28" s="19"/>
      <c r="BG28" s="19"/>
      <c r="BH28" s="19"/>
      <c r="BI28" s="19"/>
      <c r="BJ28" s="25"/>
      <c r="BL28" s="23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20"/>
      <c r="CC28" s="23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20"/>
      <c r="CT28" s="23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20"/>
      <c r="DK28" s="23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20"/>
      <c r="EB28" s="23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20"/>
      <c r="ES28" s="23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20"/>
      <c r="FJ28" s="3">
        <f t="shared" si="0"/>
        <v>0</v>
      </c>
      <c r="FK28" s="24"/>
    </row>
    <row r="29" spans="1:167" ht="22.5" customHeight="1">
      <c r="A29" s="152"/>
      <c r="B29" s="39" t="s">
        <v>32</v>
      </c>
      <c r="C29" s="17"/>
      <c r="D29" s="18"/>
      <c r="E29" s="18"/>
      <c r="F29" s="18"/>
      <c r="G29" s="19"/>
      <c r="H29" s="19"/>
      <c r="I29" s="19"/>
      <c r="J29" s="19"/>
      <c r="K29" s="19"/>
      <c r="L29" s="25"/>
      <c r="M29" s="17"/>
      <c r="N29" s="18"/>
      <c r="O29" s="18"/>
      <c r="P29" s="18"/>
      <c r="Q29" s="19"/>
      <c r="R29" s="19"/>
      <c r="S29" s="19"/>
      <c r="T29" s="19"/>
      <c r="U29" s="19"/>
      <c r="V29" s="25"/>
      <c r="W29" s="17"/>
      <c r="X29" s="18"/>
      <c r="Y29" s="18"/>
      <c r="Z29" s="18"/>
      <c r="AA29" s="19"/>
      <c r="AB29" s="19"/>
      <c r="AC29" s="19"/>
      <c r="AD29" s="19"/>
      <c r="AE29" s="19"/>
      <c r="AF29" s="25"/>
      <c r="AG29" s="17"/>
      <c r="AH29" s="18"/>
      <c r="AI29" s="18"/>
      <c r="AJ29" s="18"/>
      <c r="AK29" s="19"/>
      <c r="AL29" s="19"/>
      <c r="AM29" s="19"/>
      <c r="AN29" s="19"/>
      <c r="AO29" s="19"/>
      <c r="AP29" s="25"/>
      <c r="AQ29" s="17"/>
      <c r="AR29" s="18"/>
      <c r="AS29" s="18"/>
      <c r="AT29" s="18"/>
      <c r="AU29" s="19"/>
      <c r="AV29" s="19"/>
      <c r="AW29" s="19"/>
      <c r="AX29" s="19"/>
      <c r="AY29" s="19"/>
      <c r="AZ29" s="25"/>
      <c r="BA29" s="17"/>
      <c r="BB29" s="18"/>
      <c r="BC29" s="18"/>
      <c r="BD29" s="18"/>
      <c r="BE29" s="19"/>
      <c r="BF29" s="19"/>
      <c r="BG29" s="19"/>
      <c r="BH29" s="19"/>
      <c r="BI29" s="19"/>
      <c r="BJ29" s="25"/>
      <c r="BL29" s="23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20"/>
      <c r="CC29" s="23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20"/>
      <c r="CT29" s="23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20"/>
      <c r="DK29" s="23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20"/>
      <c r="EB29" s="23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20"/>
      <c r="ES29" s="23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20"/>
      <c r="FJ29" s="3">
        <f t="shared" si="0"/>
        <v>0</v>
      </c>
      <c r="FK29" s="24"/>
    </row>
    <row r="30" spans="1:167" ht="24" customHeight="1">
      <c r="A30" s="152"/>
      <c r="B30" s="39" t="s">
        <v>33</v>
      </c>
      <c r="C30" s="17"/>
      <c r="D30" s="18"/>
      <c r="E30" s="18"/>
      <c r="F30" s="18"/>
      <c r="G30" s="19"/>
      <c r="H30" s="19"/>
      <c r="I30" s="19"/>
      <c r="J30" s="19"/>
      <c r="K30" s="19"/>
      <c r="L30" s="25"/>
      <c r="M30" s="17"/>
      <c r="N30" s="18"/>
      <c r="O30" s="18"/>
      <c r="P30" s="18"/>
      <c r="Q30" s="19"/>
      <c r="R30" s="19"/>
      <c r="S30" s="19"/>
      <c r="T30" s="19"/>
      <c r="U30" s="19"/>
      <c r="V30" s="25"/>
      <c r="W30" s="17"/>
      <c r="X30" s="18"/>
      <c r="Y30" s="18"/>
      <c r="Z30" s="18"/>
      <c r="AA30" s="19"/>
      <c r="AB30" s="19"/>
      <c r="AC30" s="19"/>
      <c r="AD30" s="19"/>
      <c r="AE30" s="19"/>
      <c r="AF30" s="25"/>
      <c r="AG30" s="17"/>
      <c r="AH30" s="18"/>
      <c r="AI30" s="18"/>
      <c r="AJ30" s="18"/>
      <c r="AK30" s="19"/>
      <c r="AL30" s="19"/>
      <c r="AM30" s="19"/>
      <c r="AN30" s="19"/>
      <c r="AO30" s="19"/>
      <c r="AP30" s="25"/>
      <c r="AQ30" s="17"/>
      <c r="AR30" s="18"/>
      <c r="AS30" s="18"/>
      <c r="AT30" s="18"/>
      <c r="AU30" s="19"/>
      <c r="AV30" s="19"/>
      <c r="AW30" s="19"/>
      <c r="AX30" s="19"/>
      <c r="AY30" s="19"/>
      <c r="AZ30" s="25"/>
      <c r="BA30" s="17"/>
      <c r="BB30" s="18"/>
      <c r="BC30" s="18"/>
      <c r="BD30" s="18"/>
      <c r="BE30" s="19"/>
      <c r="BF30" s="19"/>
      <c r="BG30" s="19"/>
      <c r="BH30" s="19"/>
      <c r="BI30" s="19"/>
      <c r="BJ30" s="25"/>
      <c r="BL30" s="23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20"/>
      <c r="CC30" s="23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20"/>
      <c r="CT30" s="23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20"/>
      <c r="DK30" s="23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20"/>
      <c r="EB30" s="23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20"/>
      <c r="ES30" s="23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20"/>
      <c r="FJ30" s="3">
        <f t="shared" si="0"/>
        <v>0</v>
      </c>
      <c r="FK30" s="24"/>
    </row>
    <row r="31" spans="1:167" ht="27.75" customHeight="1">
      <c r="A31" s="152"/>
      <c r="B31" s="39" t="s">
        <v>34</v>
      </c>
      <c r="C31" s="17"/>
      <c r="D31" s="18"/>
      <c r="E31" s="18"/>
      <c r="F31" s="18"/>
      <c r="G31" s="19"/>
      <c r="H31" s="19"/>
      <c r="I31" s="19"/>
      <c r="J31" s="19"/>
      <c r="K31" s="19"/>
      <c r="L31" s="25"/>
      <c r="M31" s="17"/>
      <c r="N31" s="18"/>
      <c r="O31" s="18"/>
      <c r="P31" s="18"/>
      <c r="Q31" s="19"/>
      <c r="R31" s="19"/>
      <c r="S31" s="19"/>
      <c r="T31" s="19"/>
      <c r="U31" s="19"/>
      <c r="V31" s="25"/>
      <c r="W31" s="17"/>
      <c r="X31" s="18"/>
      <c r="Y31" s="18"/>
      <c r="Z31" s="18"/>
      <c r="AA31" s="19"/>
      <c r="AB31" s="19"/>
      <c r="AC31" s="19"/>
      <c r="AD31" s="19"/>
      <c r="AE31" s="19"/>
      <c r="AF31" s="25"/>
      <c r="AG31" s="17"/>
      <c r="AH31" s="18"/>
      <c r="AI31" s="18"/>
      <c r="AJ31" s="18"/>
      <c r="AK31" s="19"/>
      <c r="AL31" s="19"/>
      <c r="AM31" s="19"/>
      <c r="AN31" s="19"/>
      <c r="AO31" s="19"/>
      <c r="AP31" s="25"/>
      <c r="AQ31" s="17"/>
      <c r="AR31" s="18"/>
      <c r="AS31" s="18"/>
      <c r="AT31" s="18"/>
      <c r="AU31" s="19"/>
      <c r="AV31" s="19"/>
      <c r="AW31" s="19"/>
      <c r="AX31" s="19"/>
      <c r="AY31" s="19"/>
      <c r="AZ31" s="25"/>
      <c r="BA31" s="17"/>
      <c r="BB31" s="18"/>
      <c r="BC31" s="18"/>
      <c r="BD31" s="18"/>
      <c r="BE31" s="19"/>
      <c r="BF31" s="19"/>
      <c r="BG31" s="19"/>
      <c r="BH31" s="19"/>
      <c r="BI31" s="19"/>
      <c r="BJ31" s="25"/>
      <c r="BL31" s="23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20"/>
      <c r="CC31" s="23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20"/>
      <c r="CT31" s="23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20"/>
      <c r="DK31" s="23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20"/>
      <c r="EB31" s="23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20"/>
      <c r="ES31" s="23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20"/>
      <c r="FJ31" s="3">
        <f t="shared" si="0"/>
        <v>0</v>
      </c>
      <c r="FK31" s="24"/>
    </row>
    <row r="32" spans="1:167" ht="31.5" customHeight="1">
      <c r="A32" s="152"/>
      <c r="B32" s="39" t="s">
        <v>35</v>
      </c>
      <c r="C32" s="17"/>
      <c r="D32" s="18"/>
      <c r="E32" s="18"/>
      <c r="F32" s="18"/>
      <c r="G32" s="19"/>
      <c r="H32" s="19"/>
      <c r="I32" s="19"/>
      <c r="J32" s="19"/>
      <c r="K32" s="19"/>
      <c r="L32" s="25"/>
      <c r="M32" s="17"/>
      <c r="N32" s="18"/>
      <c r="O32" s="18"/>
      <c r="P32" s="18"/>
      <c r="Q32" s="19"/>
      <c r="R32" s="19"/>
      <c r="S32" s="19"/>
      <c r="T32" s="19"/>
      <c r="U32" s="19"/>
      <c r="V32" s="25"/>
      <c r="W32" s="17"/>
      <c r="X32" s="18"/>
      <c r="Y32" s="18"/>
      <c r="Z32" s="18"/>
      <c r="AA32" s="19"/>
      <c r="AB32" s="19"/>
      <c r="AC32" s="19"/>
      <c r="AD32" s="19"/>
      <c r="AE32" s="19"/>
      <c r="AF32" s="25"/>
      <c r="AG32" s="17"/>
      <c r="AH32" s="18"/>
      <c r="AI32" s="18"/>
      <c r="AJ32" s="18"/>
      <c r="AK32" s="19"/>
      <c r="AL32" s="19"/>
      <c r="AM32" s="19"/>
      <c r="AN32" s="19"/>
      <c r="AO32" s="19"/>
      <c r="AP32" s="25"/>
      <c r="AQ32" s="17"/>
      <c r="AR32" s="18"/>
      <c r="AS32" s="18"/>
      <c r="AT32" s="18"/>
      <c r="AU32" s="19"/>
      <c r="AV32" s="19"/>
      <c r="AW32" s="19"/>
      <c r="AX32" s="19"/>
      <c r="AY32" s="19"/>
      <c r="AZ32" s="25"/>
      <c r="BA32" s="17"/>
      <c r="BB32" s="18"/>
      <c r="BC32" s="18"/>
      <c r="BD32" s="18"/>
      <c r="BE32" s="19"/>
      <c r="BF32" s="19"/>
      <c r="BG32" s="19"/>
      <c r="BH32" s="19"/>
      <c r="BI32" s="19"/>
      <c r="BJ32" s="25"/>
      <c r="BL32" s="23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20"/>
      <c r="CC32" s="23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20"/>
      <c r="CT32" s="23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20"/>
      <c r="DK32" s="23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20"/>
      <c r="EB32" s="23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20"/>
      <c r="ES32" s="23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20"/>
      <c r="FJ32" s="3">
        <f t="shared" si="0"/>
        <v>0</v>
      </c>
      <c r="FK32" s="24"/>
    </row>
    <row r="33" spans="1:167" ht="26.25" customHeight="1">
      <c r="A33" s="152" t="s">
        <v>36</v>
      </c>
      <c r="B33" s="39" t="s">
        <v>37</v>
      </c>
      <c r="C33" s="17"/>
      <c r="D33" s="18"/>
      <c r="E33" s="18"/>
      <c r="F33" s="18"/>
      <c r="G33" s="19"/>
      <c r="H33" s="19"/>
      <c r="I33" s="19"/>
      <c r="J33" s="19"/>
      <c r="K33" s="19"/>
      <c r="L33" s="25"/>
      <c r="M33" s="17"/>
      <c r="N33" s="18"/>
      <c r="O33" s="18"/>
      <c r="P33" s="18"/>
      <c r="Q33" s="19"/>
      <c r="R33" s="19"/>
      <c r="S33" s="19"/>
      <c r="T33" s="19"/>
      <c r="U33" s="19"/>
      <c r="V33" s="25"/>
      <c r="W33" s="17"/>
      <c r="X33" s="18"/>
      <c r="Y33" s="18"/>
      <c r="Z33" s="18"/>
      <c r="AA33" s="19"/>
      <c r="AB33" s="19"/>
      <c r="AC33" s="19"/>
      <c r="AD33" s="19"/>
      <c r="AE33" s="19"/>
      <c r="AF33" s="25"/>
      <c r="AG33" s="17"/>
      <c r="AH33" s="18"/>
      <c r="AI33" s="18"/>
      <c r="AJ33" s="18"/>
      <c r="AK33" s="19"/>
      <c r="AL33" s="19"/>
      <c r="AM33" s="19"/>
      <c r="AN33" s="19"/>
      <c r="AO33" s="19"/>
      <c r="AP33" s="25"/>
      <c r="AQ33" s="17"/>
      <c r="AR33" s="18"/>
      <c r="AS33" s="18"/>
      <c r="AT33" s="18"/>
      <c r="AU33" s="19"/>
      <c r="AV33" s="19"/>
      <c r="AW33" s="19"/>
      <c r="AX33" s="19"/>
      <c r="AY33" s="19"/>
      <c r="AZ33" s="25"/>
      <c r="BA33" s="17"/>
      <c r="BB33" s="18"/>
      <c r="BC33" s="18"/>
      <c r="BD33" s="18"/>
      <c r="BE33" s="19"/>
      <c r="BF33" s="19"/>
      <c r="BG33" s="19"/>
      <c r="BH33" s="19"/>
      <c r="BI33" s="19"/>
      <c r="BJ33" s="25"/>
      <c r="BL33" s="23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20"/>
      <c r="CC33" s="23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20"/>
      <c r="CT33" s="23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20"/>
      <c r="DK33" s="23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20"/>
      <c r="EB33" s="23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20"/>
      <c r="ES33" s="23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20"/>
      <c r="FJ33" s="3">
        <f t="shared" si="0"/>
        <v>0</v>
      </c>
      <c r="FK33" s="24"/>
    </row>
    <row r="34" spans="1:167" ht="42" customHeight="1">
      <c r="A34" s="152"/>
      <c r="B34" s="39" t="s">
        <v>38</v>
      </c>
      <c r="C34" s="17"/>
      <c r="D34" s="18"/>
      <c r="E34" s="18"/>
      <c r="F34" s="18"/>
      <c r="G34" s="19"/>
      <c r="H34" s="19"/>
      <c r="I34" s="19"/>
      <c r="J34" s="19"/>
      <c r="K34" s="19"/>
      <c r="L34" s="25"/>
      <c r="M34" s="17"/>
      <c r="N34" s="18"/>
      <c r="O34" s="18"/>
      <c r="P34" s="18"/>
      <c r="Q34" s="19"/>
      <c r="R34" s="19"/>
      <c r="S34" s="19"/>
      <c r="T34" s="19"/>
      <c r="U34" s="19"/>
      <c r="V34" s="25"/>
      <c r="W34" s="17"/>
      <c r="X34" s="18"/>
      <c r="Y34" s="18"/>
      <c r="Z34" s="18"/>
      <c r="AA34" s="19"/>
      <c r="AB34" s="19"/>
      <c r="AC34" s="19"/>
      <c r="AD34" s="19"/>
      <c r="AE34" s="19"/>
      <c r="AF34" s="25"/>
      <c r="AG34" s="17"/>
      <c r="AH34" s="18"/>
      <c r="AI34" s="18"/>
      <c r="AJ34" s="18"/>
      <c r="AK34" s="19"/>
      <c r="AL34" s="19"/>
      <c r="AM34" s="19"/>
      <c r="AN34" s="19"/>
      <c r="AO34" s="19"/>
      <c r="AP34" s="25"/>
      <c r="AQ34" s="17"/>
      <c r="AR34" s="18"/>
      <c r="AS34" s="18"/>
      <c r="AT34" s="18"/>
      <c r="AU34" s="19"/>
      <c r="AV34" s="19"/>
      <c r="AW34" s="19"/>
      <c r="AX34" s="19"/>
      <c r="AY34" s="19"/>
      <c r="AZ34" s="25"/>
      <c r="BA34" s="17"/>
      <c r="BB34" s="18"/>
      <c r="BC34" s="18"/>
      <c r="BD34" s="18"/>
      <c r="BE34" s="19"/>
      <c r="BF34" s="19"/>
      <c r="BG34" s="19"/>
      <c r="BH34" s="19"/>
      <c r="BI34" s="19"/>
      <c r="BJ34" s="25"/>
      <c r="BL34" s="23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20"/>
      <c r="CC34" s="23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20"/>
      <c r="CT34" s="23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20"/>
      <c r="DK34" s="23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20"/>
      <c r="EB34" s="23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20"/>
      <c r="ES34" s="23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20"/>
      <c r="FJ34" s="3">
        <f t="shared" si="0"/>
        <v>0</v>
      </c>
      <c r="FK34" s="24"/>
    </row>
    <row r="35" spans="1:167" ht="26.25" customHeight="1">
      <c r="A35" s="152"/>
      <c r="B35" s="39" t="s">
        <v>39</v>
      </c>
      <c r="C35" s="17"/>
      <c r="D35" s="18"/>
      <c r="E35" s="18"/>
      <c r="F35" s="18"/>
      <c r="G35" s="19"/>
      <c r="H35" s="19"/>
      <c r="I35" s="19"/>
      <c r="J35" s="19"/>
      <c r="K35" s="19"/>
      <c r="L35" s="25"/>
      <c r="M35" s="17"/>
      <c r="N35" s="18"/>
      <c r="O35" s="18"/>
      <c r="P35" s="18"/>
      <c r="Q35" s="19"/>
      <c r="R35" s="19"/>
      <c r="S35" s="19"/>
      <c r="T35" s="19"/>
      <c r="U35" s="19"/>
      <c r="V35" s="25"/>
      <c r="W35" s="17"/>
      <c r="X35" s="18"/>
      <c r="Y35" s="18"/>
      <c r="Z35" s="18"/>
      <c r="AA35" s="19"/>
      <c r="AB35" s="19"/>
      <c r="AC35" s="19"/>
      <c r="AD35" s="19"/>
      <c r="AE35" s="19"/>
      <c r="AF35" s="25"/>
      <c r="AG35" s="17"/>
      <c r="AH35" s="18"/>
      <c r="AI35" s="18"/>
      <c r="AJ35" s="18"/>
      <c r="AK35" s="19"/>
      <c r="AL35" s="19"/>
      <c r="AM35" s="19"/>
      <c r="AN35" s="19"/>
      <c r="AO35" s="19"/>
      <c r="AP35" s="25"/>
      <c r="AQ35" s="17"/>
      <c r="AR35" s="18"/>
      <c r="AS35" s="18"/>
      <c r="AT35" s="18"/>
      <c r="AU35" s="19"/>
      <c r="AV35" s="19"/>
      <c r="AW35" s="19"/>
      <c r="AX35" s="19"/>
      <c r="AY35" s="19"/>
      <c r="AZ35" s="25"/>
      <c r="BA35" s="17"/>
      <c r="BB35" s="18"/>
      <c r="BC35" s="18"/>
      <c r="BD35" s="18"/>
      <c r="BE35" s="19"/>
      <c r="BF35" s="19"/>
      <c r="BG35" s="19"/>
      <c r="BH35" s="19"/>
      <c r="BI35" s="19"/>
      <c r="BJ35" s="25"/>
      <c r="BL35" s="23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20"/>
      <c r="CC35" s="23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20"/>
      <c r="CT35" s="23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20"/>
      <c r="DK35" s="23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20"/>
      <c r="EB35" s="23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20"/>
      <c r="ES35" s="23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20"/>
      <c r="FJ35" s="3">
        <f t="shared" si="0"/>
        <v>0</v>
      </c>
      <c r="FK35" s="24"/>
    </row>
    <row r="36" spans="1:167" ht="26.25" customHeight="1">
      <c r="A36" s="152"/>
      <c r="B36" s="39" t="s">
        <v>40</v>
      </c>
      <c r="C36" s="17"/>
      <c r="D36" s="18"/>
      <c r="E36" s="18"/>
      <c r="F36" s="18"/>
      <c r="G36" s="19"/>
      <c r="H36" s="19"/>
      <c r="I36" s="19"/>
      <c r="J36" s="19"/>
      <c r="K36" s="19"/>
      <c r="L36" s="25"/>
      <c r="M36" s="17"/>
      <c r="N36" s="18"/>
      <c r="O36" s="18"/>
      <c r="P36" s="18"/>
      <c r="Q36" s="19"/>
      <c r="R36" s="19"/>
      <c r="S36" s="19"/>
      <c r="T36" s="19"/>
      <c r="U36" s="19"/>
      <c r="V36" s="25"/>
      <c r="W36" s="17"/>
      <c r="X36" s="18"/>
      <c r="Y36" s="18"/>
      <c r="Z36" s="18"/>
      <c r="AA36" s="19"/>
      <c r="AB36" s="19"/>
      <c r="AC36" s="19"/>
      <c r="AD36" s="19"/>
      <c r="AE36" s="19"/>
      <c r="AF36" s="25"/>
      <c r="AG36" s="17"/>
      <c r="AH36" s="18"/>
      <c r="AI36" s="18"/>
      <c r="AJ36" s="18"/>
      <c r="AK36" s="19"/>
      <c r="AL36" s="19"/>
      <c r="AM36" s="19"/>
      <c r="AN36" s="19"/>
      <c r="AO36" s="19"/>
      <c r="AP36" s="25"/>
      <c r="AQ36" s="17"/>
      <c r="AR36" s="18"/>
      <c r="AS36" s="18"/>
      <c r="AT36" s="18"/>
      <c r="AU36" s="19"/>
      <c r="AV36" s="19"/>
      <c r="AW36" s="19"/>
      <c r="AX36" s="19"/>
      <c r="AY36" s="19"/>
      <c r="AZ36" s="25"/>
      <c r="BA36" s="17"/>
      <c r="BB36" s="18"/>
      <c r="BC36" s="18"/>
      <c r="BD36" s="18"/>
      <c r="BE36" s="19"/>
      <c r="BF36" s="19"/>
      <c r="BG36" s="19"/>
      <c r="BH36" s="19"/>
      <c r="BI36" s="19"/>
      <c r="BJ36" s="25"/>
      <c r="BL36" s="23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20"/>
      <c r="CC36" s="23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20"/>
      <c r="CT36" s="23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20"/>
      <c r="DK36" s="23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20"/>
      <c r="EB36" s="23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20"/>
      <c r="ES36" s="23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20"/>
      <c r="FJ36" s="3">
        <f t="shared" si="0"/>
        <v>0</v>
      </c>
      <c r="FK36" s="24"/>
    </row>
    <row r="37" spans="1:167" ht="39" customHeight="1">
      <c r="A37" s="152" t="s">
        <v>43</v>
      </c>
      <c r="B37" s="39" t="s">
        <v>14</v>
      </c>
      <c r="C37" s="17"/>
      <c r="D37" s="18"/>
      <c r="E37" s="18"/>
      <c r="F37" s="18"/>
      <c r="G37" s="19"/>
      <c r="H37" s="19"/>
      <c r="I37" s="19"/>
      <c r="J37" s="19"/>
      <c r="K37" s="19"/>
      <c r="L37" s="25"/>
      <c r="M37" s="17"/>
      <c r="N37" s="18"/>
      <c r="O37" s="18"/>
      <c r="P37" s="18"/>
      <c r="Q37" s="19"/>
      <c r="R37" s="19"/>
      <c r="S37" s="19"/>
      <c r="T37" s="19"/>
      <c r="U37" s="19"/>
      <c r="V37" s="25"/>
      <c r="W37" s="17"/>
      <c r="X37" s="18"/>
      <c r="Y37" s="18"/>
      <c r="Z37" s="18"/>
      <c r="AA37" s="19"/>
      <c r="AB37" s="19"/>
      <c r="AC37" s="19"/>
      <c r="AD37" s="19"/>
      <c r="AE37" s="19"/>
      <c r="AF37" s="25"/>
      <c r="AG37" s="17"/>
      <c r="AH37" s="18"/>
      <c r="AI37" s="18"/>
      <c r="AJ37" s="18"/>
      <c r="AK37" s="19"/>
      <c r="AL37" s="19"/>
      <c r="AM37" s="19"/>
      <c r="AN37" s="19"/>
      <c r="AO37" s="19"/>
      <c r="AP37" s="25"/>
      <c r="AQ37" s="17"/>
      <c r="AR37" s="18"/>
      <c r="AS37" s="18"/>
      <c r="AT37" s="18"/>
      <c r="AU37" s="19"/>
      <c r="AV37" s="19"/>
      <c r="AW37" s="19"/>
      <c r="AX37" s="19"/>
      <c r="AY37" s="19"/>
      <c r="AZ37" s="25"/>
      <c r="BA37" s="17"/>
      <c r="BB37" s="18"/>
      <c r="BC37" s="18"/>
      <c r="BD37" s="18"/>
      <c r="BE37" s="19"/>
      <c r="BF37" s="19"/>
      <c r="BG37" s="19"/>
      <c r="BH37" s="19"/>
      <c r="BI37" s="19"/>
      <c r="BJ37" s="25"/>
      <c r="BL37" s="17" t="s">
        <v>152</v>
      </c>
      <c r="BM37" s="18" t="s">
        <v>152</v>
      </c>
      <c r="BN37" s="18" t="s">
        <v>152</v>
      </c>
      <c r="BO37" s="18" t="s">
        <v>152</v>
      </c>
      <c r="BP37" s="18"/>
      <c r="BQ37" s="18"/>
      <c r="BR37" s="18"/>
      <c r="BS37" s="18"/>
      <c r="BT37" s="18"/>
      <c r="BU37" s="19"/>
      <c r="BV37" s="19"/>
      <c r="BW37" s="19"/>
      <c r="BX37" s="19"/>
      <c r="BY37" s="19"/>
      <c r="BZ37" s="19"/>
      <c r="CA37" s="19"/>
      <c r="CB37" s="20"/>
      <c r="CC37" s="17" t="s">
        <v>153</v>
      </c>
      <c r="CD37" s="18" t="s">
        <v>152</v>
      </c>
      <c r="CE37" s="18" t="s">
        <v>152</v>
      </c>
      <c r="CF37" s="18" t="s">
        <v>152</v>
      </c>
      <c r="CG37" s="18"/>
      <c r="CH37" s="18"/>
      <c r="CI37" s="18"/>
      <c r="CJ37" s="18"/>
      <c r="CK37" s="18"/>
      <c r="CL37" s="19"/>
      <c r="CM37" s="19"/>
      <c r="CN37" s="19"/>
      <c r="CO37" s="19"/>
      <c r="CP37" s="19"/>
      <c r="CQ37" s="19"/>
      <c r="CR37" s="19"/>
      <c r="CS37" s="20"/>
      <c r="CT37" s="17" t="s">
        <v>152</v>
      </c>
      <c r="CU37" s="18" t="s">
        <v>152</v>
      </c>
      <c r="CV37" s="18" t="s">
        <v>152</v>
      </c>
      <c r="CW37" s="18" t="s">
        <v>152</v>
      </c>
      <c r="CX37" s="18"/>
      <c r="CY37" s="18"/>
      <c r="CZ37" s="18"/>
      <c r="DA37" s="18"/>
      <c r="DB37" s="18"/>
      <c r="DC37" s="19"/>
      <c r="DD37" s="19"/>
      <c r="DE37" s="19"/>
      <c r="DF37" s="19"/>
      <c r="DG37" s="19"/>
      <c r="DH37" s="19"/>
      <c r="DI37" s="19"/>
      <c r="DJ37" s="20"/>
      <c r="DK37" s="17" t="s">
        <v>152</v>
      </c>
      <c r="DL37" s="18" t="s">
        <v>152</v>
      </c>
      <c r="DM37" s="18" t="s">
        <v>152</v>
      </c>
      <c r="DN37" s="18" t="s">
        <v>152</v>
      </c>
      <c r="DO37" s="18"/>
      <c r="DP37" s="18"/>
      <c r="DQ37" s="18"/>
      <c r="DR37" s="18"/>
      <c r="DS37" s="18"/>
      <c r="DT37" s="19"/>
      <c r="DU37" s="19"/>
      <c r="DV37" s="19"/>
      <c r="DW37" s="19"/>
      <c r="DX37" s="19"/>
      <c r="DY37" s="19"/>
      <c r="DZ37" s="19"/>
      <c r="EA37" s="20"/>
      <c r="EB37" s="17" t="s">
        <v>152</v>
      </c>
      <c r="EC37" s="18" t="s">
        <v>152</v>
      </c>
      <c r="ED37" s="18" t="s">
        <v>152</v>
      </c>
      <c r="EE37" s="18" t="s">
        <v>152</v>
      </c>
      <c r="EF37" s="18"/>
      <c r="EG37" s="18"/>
      <c r="EH37" s="18"/>
      <c r="EI37" s="18"/>
      <c r="EJ37" s="18"/>
      <c r="EK37" s="19"/>
      <c r="EL37" s="19"/>
      <c r="EM37" s="19"/>
      <c r="EN37" s="19"/>
      <c r="EO37" s="19"/>
      <c r="EP37" s="19"/>
      <c r="EQ37" s="19"/>
      <c r="ER37" s="20"/>
      <c r="ES37" s="17" t="s">
        <v>152</v>
      </c>
      <c r="ET37" s="18" t="s">
        <v>152</v>
      </c>
      <c r="EU37" s="18" t="s">
        <v>152</v>
      </c>
      <c r="EV37" s="18" t="s">
        <v>152</v>
      </c>
      <c r="EW37" s="18"/>
      <c r="EX37" s="18"/>
      <c r="EY37" s="18"/>
      <c r="EZ37" s="18"/>
      <c r="FA37" s="18"/>
      <c r="FB37" s="19"/>
      <c r="FC37" s="19"/>
      <c r="FD37" s="19"/>
      <c r="FE37" s="19"/>
      <c r="FF37" s="19"/>
      <c r="FG37" s="19"/>
      <c r="FH37" s="19"/>
      <c r="FI37" s="20"/>
      <c r="FJ37" s="3">
        <f t="shared" si="0"/>
        <v>23</v>
      </c>
      <c r="FK37" s="24"/>
    </row>
    <row r="38" spans="1:167" ht="42.75" customHeight="1">
      <c r="A38" s="152"/>
      <c r="B38" s="39" t="s">
        <v>41</v>
      </c>
      <c r="C38" s="17"/>
      <c r="D38" s="18"/>
      <c r="E38" s="18"/>
      <c r="F38" s="18"/>
      <c r="G38" s="19"/>
      <c r="H38" s="19"/>
      <c r="I38" s="19"/>
      <c r="J38" s="19"/>
      <c r="K38" s="19"/>
      <c r="L38" s="25"/>
      <c r="M38" s="17"/>
      <c r="N38" s="18"/>
      <c r="O38" s="18"/>
      <c r="P38" s="18"/>
      <c r="Q38" s="19"/>
      <c r="R38" s="19"/>
      <c r="S38" s="19"/>
      <c r="T38" s="19"/>
      <c r="U38" s="19"/>
      <c r="V38" s="25"/>
      <c r="W38" s="17"/>
      <c r="X38" s="18"/>
      <c r="Y38" s="18"/>
      <c r="Z38" s="18"/>
      <c r="AA38" s="19"/>
      <c r="AB38" s="19"/>
      <c r="AC38" s="19"/>
      <c r="AD38" s="19"/>
      <c r="AE38" s="19"/>
      <c r="AF38" s="25"/>
      <c r="AG38" s="17"/>
      <c r="AH38" s="18"/>
      <c r="AI38" s="18"/>
      <c r="AJ38" s="18"/>
      <c r="AK38" s="19"/>
      <c r="AL38" s="19"/>
      <c r="AM38" s="19"/>
      <c r="AN38" s="19"/>
      <c r="AO38" s="19"/>
      <c r="AP38" s="25"/>
      <c r="AQ38" s="17"/>
      <c r="AR38" s="18"/>
      <c r="AS38" s="18"/>
      <c r="AT38" s="18"/>
      <c r="AU38" s="19"/>
      <c r="AV38" s="19"/>
      <c r="AW38" s="19"/>
      <c r="AX38" s="19"/>
      <c r="AY38" s="19"/>
      <c r="AZ38" s="25"/>
      <c r="BA38" s="17"/>
      <c r="BB38" s="18"/>
      <c r="BC38" s="18"/>
      <c r="BD38" s="18"/>
      <c r="BE38" s="19"/>
      <c r="BF38" s="19"/>
      <c r="BG38" s="19"/>
      <c r="BH38" s="19"/>
      <c r="BI38" s="19"/>
      <c r="BJ38" s="25"/>
      <c r="BL38" s="17" t="s">
        <v>152</v>
      </c>
      <c r="BM38" s="18" t="s">
        <v>152</v>
      </c>
      <c r="BN38" s="18" t="s">
        <v>152</v>
      </c>
      <c r="BO38" s="18" t="s">
        <v>152</v>
      </c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20"/>
      <c r="CC38" s="17" t="s">
        <v>153</v>
      </c>
      <c r="CD38" s="18" t="s">
        <v>152</v>
      </c>
      <c r="CE38" s="18" t="s">
        <v>152</v>
      </c>
      <c r="CF38" s="18" t="s">
        <v>152</v>
      </c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20"/>
      <c r="CT38" s="17" t="s">
        <v>152</v>
      </c>
      <c r="CU38" s="18" t="s">
        <v>152</v>
      </c>
      <c r="CV38" s="18" t="s">
        <v>152</v>
      </c>
      <c r="CW38" s="18" t="s">
        <v>152</v>
      </c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20"/>
      <c r="DK38" s="17" t="s">
        <v>152</v>
      </c>
      <c r="DL38" s="18" t="s">
        <v>152</v>
      </c>
      <c r="DM38" s="18" t="s">
        <v>152</v>
      </c>
      <c r="DN38" s="18" t="s">
        <v>152</v>
      </c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20"/>
      <c r="EB38" s="17" t="s">
        <v>152</v>
      </c>
      <c r="EC38" s="18" t="s">
        <v>152</v>
      </c>
      <c r="ED38" s="18" t="s">
        <v>152</v>
      </c>
      <c r="EE38" s="18" t="s">
        <v>152</v>
      </c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20"/>
      <c r="ES38" s="17" t="s">
        <v>152</v>
      </c>
      <c r="ET38" s="18" t="s">
        <v>152</v>
      </c>
      <c r="EU38" s="18" t="s">
        <v>152</v>
      </c>
      <c r="EV38" s="18" t="s">
        <v>152</v>
      </c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20"/>
      <c r="FJ38" s="3">
        <f t="shared" si="0"/>
        <v>23</v>
      </c>
      <c r="FK38" s="24"/>
    </row>
    <row r="39" spans="1:167" ht="33" customHeight="1">
      <c r="A39" s="152"/>
      <c r="B39" s="39" t="s">
        <v>15</v>
      </c>
      <c r="C39" s="17"/>
      <c r="D39" s="18"/>
      <c r="E39" s="18"/>
      <c r="F39" s="18"/>
      <c r="G39" s="19"/>
      <c r="H39" s="19"/>
      <c r="I39" s="19"/>
      <c r="J39" s="19"/>
      <c r="K39" s="19"/>
      <c r="L39" s="25"/>
      <c r="M39" s="17"/>
      <c r="N39" s="18"/>
      <c r="O39" s="18"/>
      <c r="P39" s="18"/>
      <c r="Q39" s="19"/>
      <c r="R39" s="19"/>
      <c r="S39" s="19"/>
      <c r="T39" s="19"/>
      <c r="U39" s="19"/>
      <c r="V39" s="25"/>
      <c r="W39" s="17"/>
      <c r="X39" s="18"/>
      <c r="Y39" s="18"/>
      <c r="Z39" s="18"/>
      <c r="AA39" s="19"/>
      <c r="AB39" s="19"/>
      <c r="AC39" s="19"/>
      <c r="AD39" s="19"/>
      <c r="AE39" s="19"/>
      <c r="AF39" s="25"/>
      <c r="AG39" s="17"/>
      <c r="AH39" s="18"/>
      <c r="AI39" s="18"/>
      <c r="AJ39" s="18"/>
      <c r="AK39" s="19"/>
      <c r="AL39" s="19"/>
      <c r="AM39" s="19"/>
      <c r="AN39" s="19"/>
      <c r="AO39" s="19"/>
      <c r="AP39" s="25"/>
      <c r="AQ39" s="17"/>
      <c r="AR39" s="18"/>
      <c r="AS39" s="18"/>
      <c r="AT39" s="18"/>
      <c r="AU39" s="19"/>
      <c r="AV39" s="19"/>
      <c r="AW39" s="19"/>
      <c r="AX39" s="19"/>
      <c r="AY39" s="19"/>
      <c r="AZ39" s="25"/>
      <c r="BA39" s="17"/>
      <c r="BB39" s="18"/>
      <c r="BC39" s="18"/>
      <c r="BD39" s="18"/>
      <c r="BE39" s="19"/>
      <c r="BF39" s="19"/>
      <c r="BG39" s="19"/>
      <c r="BH39" s="19"/>
      <c r="BI39" s="19"/>
      <c r="BJ39" s="25"/>
      <c r="BL39" s="17" t="s">
        <v>152</v>
      </c>
      <c r="BM39" s="18" t="s">
        <v>152</v>
      </c>
      <c r="BN39" s="18" t="s">
        <v>152</v>
      </c>
      <c r="BO39" s="18" t="s">
        <v>152</v>
      </c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20"/>
      <c r="CC39" s="17" t="s">
        <v>153</v>
      </c>
      <c r="CD39" s="18" t="s">
        <v>152</v>
      </c>
      <c r="CE39" s="18" t="s">
        <v>152</v>
      </c>
      <c r="CF39" s="18" t="s">
        <v>152</v>
      </c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20"/>
      <c r="CT39" s="17" t="s">
        <v>152</v>
      </c>
      <c r="CU39" s="18" t="s">
        <v>152</v>
      </c>
      <c r="CV39" s="18" t="s">
        <v>152</v>
      </c>
      <c r="CW39" s="18" t="s">
        <v>152</v>
      </c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20"/>
      <c r="DK39" s="17" t="s">
        <v>152</v>
      </c>
      <c r="DL39" s="18" t="s">
        <v>152</v>
      </c>
      <c r="DM39" s="18" t="s">
        <v>152</v>
      </c>
      <c r="DN39" s="18" t="s">
        <v>152</v>
      </c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20"/>
      <c r="EB39" s="17" t="s">
        <v>152</v>
      </c>
      <c r="EC39" s="18" t="s">
        <v>152</v>
      </c>
      <c r="ED39" s="18" t="s">
        <v>152</v>
      </c>
      <c r="EE39" s="18" t="s">
        <v>152</v>
      </c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20"/>
      <c r="ES39" s="17" t="s">
        <v>152</v>
      </c>
      <c r="ET39" s="18" t="s">
        <v>152</v>
      </c>
      <c r="EU39" s="18" t="s">
        <v>152</v>
      </c>
      <c r="EV39" s="18" t="s">
        <v>152</v>
      </c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20"/>
      <c r="FJ39" s="3">
        <f t="shared" si="0"/>
        <v>23</v>
      </c>
      <c r="FK39" s="24"/>
    </row>
    <row r="40" spans="1:167" ht="41.25" customHeight="1">
      <c r="A40" s="152"/>
      <c r="B40" s="39" t="s">
        <v>42</v>
      </c>
      <c r="C40" s="17"/>
      <c r="D40" s="18"/>
      <c r="E40" s="18"/>
      <c r="F40" s="18"/>
      <c r="G40" s="19"/>
      <c r="H40" s="19"/>
      <c r="I40" s="19"/>
      <c r="J40" s="19"/>
      <c r="K40" s="19"/>
      <c r="L40" s="25"/>
      <c r="M40" s="17"/>
      <c r="N40" s="18"/>
      <c r="O40" s="18"/>
      <c r="P40" s="18"/>
      <c r="Q40" s="19"/>
      <c r="R40" s="19"/>
      <c r="S40" s="19"/>
      <c r="T40" s="19"/>
      <c r="U40" s="19"/>
      <c r="V40" s="25"/>
      <c r="W40" s="17"/>
      <c r="X40" s="18"/>
      <c r="Y40" s="18"/>
      <c r="Z40" s="18"/>
      <c r="AA40" s="19"/>
      <c r="AB40" s="19"/>
      <c r="AC40" s="19"/>
      <c r="AD40" s="19"/>
      <c r="AE40" s="19"/>
      <c r="AF40" s="25"/>
      <c r="AG40" s="17"/>
      <c r="AH40" s="18"/>
      <c r="AI40" s="18"/>
      <c r="AJ40" s="18"/>
      <c r="AK40" s="19"/>
      <c r="AL40" s="19"/>
      <c r="AM40" s="19"/>
      <c r="AN40" s="19"/>
      <c r="AO40" s="19"/>
      <c r="AP40" s="25"/>
      <c r="AQ40" s="17"/>
      <c r="AR40" s="18"/>
      <c r="AS40" s="18"/>
      <c r="AT40" s="18"/>
      <c r="AU40" s="19"/>
      <c r="AV40" s="19"/>
      <c r="AW40" s="19"/>
      <c r="AX40" s="19"/>
      <c r="AY40" s="19"/>
      <c r="AZ40" s="25"/>
      <c r="BA40" s="17"/>
      <c r="BB40" s="18"/>
      <c r="BC40" s="18"/>
      <c r="BD40" s="18"/>
      <c r="BE40" s="19"/>
      <c r="BF40" s="19"/>
      <c r="BG40" s="19"/>
      <c r="BH40" s="19"/>
      <c r="BI40" s="19"/>
      <c r="BJ40" s="25"/>
      <c r="BL40" s="17" t="s">
        <v>152</v>
      </c>
      <c r="BM40" s="18" t="s">
        <v>152</v>
      </c>
      <c r="BN40" s="18" t="s">
        <v>152</v>
      </c>
      <c r="BO40" s="18" t="s">
        <v>152</v>
      </c>
      <c r="BP40" s="18"/>
      <c r="BQ40" s="18"/>
      <c r="BR40" s="18"/>
      <c r="BS40" s="18"/>
      <c r="BT40" s="18"/>
      <c r="BU40" s="19"/>
      <c r="BV40" s="19"/>
      <c r="BW40" s="19"/>
      <c r="BX40" s="19"/>
      <c r="BY40" s="19"/>
      <c r="BZ40" s="19"/>
      <c r="CA40" s="19"/>
      <c r="CB40" s="20"/>
      <c r="CC40" s="17" t="s">
        <v>153</v>
      </c>
      <c r="CD40" s="18" t="s">
        <v>152</v>
      </c>
      <c r="CE40" s="18" t="s">
        <v>152</v>
      </c>
      <c r="CF40" s="18" t="s">
        <v>152</v>
      </c>
      <c r="CG40" s="18"/>
      <c r="CH40" s="18"/>
      <c r="CI40" s="18"/>
      <c r="CJ40" s="18"/>
      <c r="CK40" s="18"/>
      <c r="CL40" s="19"/>
      <c r="CM40" s="19"/>
      <c r="CN40" s="19"/>
      <c r="CO40" s="19"/>
      <c r="CP40" s="19"/>
      <c r="CQ40" s="19"/>
      <c r="CR40" s="19"/>
      <c r="CS40" s="20"/>
      <c r="CT40" s="17" t="s">
        <v>152</v>
      </c>
      <c r="CU40" s="18" t="s">
        <v>152</v>
      </c>
      <c r="CV40" s="18" t="s">
        <v>152</v>
      </c>
      <c r="CW40" s="18" t="s">
        <v>152</v>
      </c>
      <c r="CX40" s="18"/>
      <c r="CY40" s="18"/>
      <c r="CZ40" s="18"/>
      <c r="DA40" s="18"/>
      <c r="DB40" s="18"/>
      <c r="DC40" s="19"/>
      <c r="DD40" s="19"/>
      <c r="DE40" s="19"/>
      <c r="DF40" s="19"/>
      <c r="DG40" s="19"/>
      <c r="DH40" s="19"/>
      <c r="DI40" s="19"/>
      <c r="DJ40" s="20"/>
      <c r="DK40" s="17" t="s">
        <v>152</v>
      </c>
      <c r="DL40" s="18" t="s">
        <v>152</v>
      </c>
      <c r="DM40" s="18" t="s">
        <v>152</v>
      </c>
      <c r="DN40" s="18" t="s">
        <v>152</v>
      </c>
      <c r="DO40" s="18"/>
      <c r="DP40" s="18"/>
      <c r="DQ40" s="18"/>
      <c r="DR40" s="18"/>
      <c r="DS40" s="18"/>
      <c r="DT40" s="19"/>
      <c r="DU40" s="19"/>
      <c r="DV40" s="19"/>
      <c r="DW40" s="19"/>
      <c r="DX40" s="19"/>
      <c r="DY40" s="19"/>
      <c r="DZ40" s="19"/>
      <c r="EA40" s="20"/>
      <c r="EB40" s="17" t="s">
        <v>152</v>
      </c>
      <c r="EC40" s="18" t="s">
        <v>152</v>
      </c>
      <c r="ED40" s="18" t="s">
        <v>152</v>
      </c>
      <c r="EE40" s="18" t="s">
        <v>152</v>
      </c>
      <c r="EF40" s="18"/>
      <c r="EG40" s="18"/>
      <c r="EH40" s="18"/>
      <c r="EI40" s="18"/>
      <c r="EJ40" s="18"/>
      <c r="EK40" s="19"/>
      <c r="EL40" s="19"/>
      <c r="EM40" s="19"/>
      <c r="EN40" s="19"/>
      <c r="EO40" s="19"/>
      <c r="EP40" s="19"/>
      <c r="EQ40" s="19"/>
      <c r="ER40" s="20"/>
      <c r="ES40" s="17" t="s">
        <v>152</v>
      </c>
      <c r="ET40" s="18" t="s">
        <v>152</v>
      </c>
      <c r="EU40" s="18" t="s">
        <v>152</v>
      </c>
      <c r="EV40" s="18" t="s">
        <v>152</v>
      </c>
      <c r="EW40" s="18"/>
      <c r="EX40" s="18"/>
      <c r="EY40" s="18"/>
      <c r="EZ40" s="18"/>
      <c r="FA40" s="18"/>
      <c r="FB40" s="19"/>
      <c r="FC40" s="19"/>
      <c r="FD40" s="19"/>
      <c r="FE40" s="19"/>
      <c r="FF40" s="19"/>
      <c r="FG40" s="19"/>
      <c r="FH40" s="19"/>
      <c r="FI40" s="20"/>
      <c r="FJ40" s="3">
        <f t="shared" si="0"/>
        <v>23</v>
      </c>
      <c r="FK40" s="24"/>
    </row>
    <row r="41" spans="1:167" ht="26.25" customHeight="1">
      <c r="A41" s="152"/>
      <c r="B41" s="39" t="s">
        <v>17</v>
      </c>
      <c r="C41" s="17"/>
      <c r="D41" s="18"/>
      <c r="E41" s="18"/>
      <c r="F41" s="18"/>
      <c r="G41" s="19"/>
      <c r="H41" s="19"/>
      <c r="I41" s="19"/>
      <c r="J41" s="19"/>
      <c r="K41" s="19"/>
      <c r="L41" s="25"/>
      <c r="M41" s="17"/>
      <c r="N41" s="18"/>
      <c r="O41" s="18"/>
      <c r="P41" s="18"/>
      <c r="Q41" s="19"/>
      <c r="R41" s="19"/>
      <c r="S41" s="19"/>
      <c r="T41" s="19"/>
      <c r="U41" s="19"/>
      <c r="V41" s="25"/>
      <c r="W41" s="17"/>
      <c r="X41" s="18"/>
      <c r="Y41" s="18"/>
      <c r="Z41" s="18"/>
      <c r="AA41" s="19"/>
      <c r="AB41" s="19"/>
      <c r="AC41" s="19"/>
      <c r="AD41" s="19"/>
      <c r="AE41" s="19"/>
      <c r="AF41" s="25"/>
      <c r="AG41" s="17"/>
      <c r="AH41" s="18"/>
      <c r="AI41" s="18"/>
      <c r="AJ41" s="18"/>
      <c r="AK41" s="19"/>
      <c r="AL41" s="19"/>
      <c r="AM41" s="19"/>
      <c r="AN41" s="19"/>
      <c r="AO41" s="19"/>
      <c r="AP41" s="25"/>
      <c r="AQ41" s="17"/>
      <c r="AR41" s="18"/>
      <c r="AS41" s="18"/>
      <c r="AT41" s="18"/>
      <c r="AU41" s="19"/>
      <c r="AV41" s="19"/>
      <c r="AW41" s="19"/>
      <c r="AX41" s="19"/>
      <c r="AY41" s="19"/>
      <c r="AZ41" s="25"/>
      <c r="BA41" s="17"/>
      <c r="BB41" s="18"/>
      <c r="BC41" s="18"/>
      <c r="BD41" s="18"/>
      <c r="BE41" s="19"/>
      <c r="BF41" s="19"/>
      <c r="BG41" s="19"/>
      <c r="BH41" s="19"/>
      <c r="BI41" s="19"/>
      <c r="BJ41" s="25"/>
      <c r="BL41" s="17"/>
      <c r="BM41" s="18"/>
      <c r="BN41" s="18"/>
      <c r="BO41" s="18"/>
      <c r="BP41" s="19"/>
      <c r="BQ41" s="19"/>
      <c r="BR41" s="19" t="s">
        <v>152</v>
      </c>
      <c r="BS41" s="19" t="s">
        <v>152</v>
      </c>
      <c r="BT41" s="19" t="s">
        <v>152</v>
      </c>
      <c r="BU41" s="19"/>
      <c r="BV41" s="19"/>
      <c r="BW41" s="19"/>
      <c r="BX41" s="19" t="s">
        <v>152</v>
      </c>
      <c r="BY41" s="19" t="s">
        <v>152</v>
      </c>
      <c r="BZ41" s="19" t="s">
        <v>152</v>
      </c>
      <c r="CA41" s="19"/>
      <c r="CB41" s="20"/>
      <c r="CC41" s="17"/>
      <c r="CD41" s="18"/>
      <c r="CE41" s="18"/>
      <c r="CF41" s="18"/>
      <c r="CG41" s="19"/>
      <c r="CH41" s="19"/>
      <c r="CI41" s="19" t="s">
        <v>152</v>
      </c>
      <c r="CJ41" s="19" t="s">
        <v>152</v>
      </c>
      <c r="CK41" s="19" t="s">
        <v>152</v>
      </c>
      <c r="CL41" s="19"/>
      <c r="CM41" s="19"/>
      <c r="CN41" s="19"/>
      <c r="CO41" s="18" t="s">
        <v>152</v>
      </c>
      <c r="CP41" s="18" t="s">
        <v>152</v>
      </c>
      <c r="CQ41" s="18" t="s">
        <v>152</v>
      </c>
      <c r="CR41" s="19"/>
      <c r="CS41" s="20"/>
      <c r="CT41" s="17"/>
      <c r="CU41" s="18"/>
      <c r="CV41" s="18"/>
      <c r="CW41" s="18"/>
      <c r="CX41" s="19"/>
      <c r="CY41" s="19"/>
      <c r="CZ41" s="19" t="s">
        <v>152</v>
      </c>
      <c r="DA41" s="19" t="s">
        <v>152</v>
      </c>
      <c r="DB41" s="19" t="s">
        <v>152</v>
      </c>
      <c r="DC41" s="19"/>
      <c r="DD41" s="19"/>
      <c r="DE41" s="19"/>
      <c r="DF41" s="19" t="s">
        <v>152</v>
      </c>
      <c r="DG41" s="19" t="s">
        <v>152</v>
      </c>
      <c r="DH41" s="19" t="s">
        <v>152</v>
      </c>
      <c r="DI41" s="19"/>
      <c r="DJ41" s="20"/>
      <c r="DK41" s="17"/>
      <c r="DL41" s="18"/>
      <c r="DM41" s="18"/>
      <c r="DN41" s="18"/>
      <c r="DO41" s="19"/>
      <c r="DP41" s="19"/>
      <c r="DQ41" s="19" t="s">
        <v>152</v>
      </c>
      <c r="DR41" s="19" t="s">
        <v>152</v>
      </c>
      <c r="DS41" s="19" t="s">
        <v>152</v>
      </c>
      <c r="DT41" s="19"/>
      <c r="DU41" s="19"/>
      <c r="DV41" s="19"/>
      <c r="DW41" s="19" t="s">
        <v>152</v>
      </c>
      <c r="DX41" s="19" t="s">
        <v>152</v>
      </c>
      <c r="DY41" s="19" t="s">
        <v>152</v>
      </c>
      <c r="DZ41" s="19"/>
      <c r="EA41" s="20"/>
      <c r="EB41" s="17"/>
      <c r="EC41" s="18"/>
      <c r="ED41" s="18"/>
      <c r="EE41" s="18"/>
      <c r="EF41" s="19"/>
      <c r="EG41" s="19"/>
      <c r="EH41" s="19" t="s">
        <v>152</v>
      </c>
      <c r="EI41" s="19" t="s">
        <v>152</v>
      </c>
      <c r="EJ41" s="19" t="s">
        <v>152</v>
      </c>
      <c r="EK41" s="19"/>
      <c r="EL41" s="19"/>
      <c r="EM41" s="19"/>
      <c r="EN41" s="19" t="s">
        <v>152</v>
      </c>
      <c r="EO41" s="19" t="s">
        <v>152</v>
      </c>
      <c r="EP41" s="19" t="s">
        <v>152</v>
      </c>
      <c r="EQ41" s="19"/>
      <c r="ER41" s="20"/>
      <c r="ES41" s="17"/>
      <c r="ET41" s="18"/>
      <c r="EU41" s="18"/>
      <c r="EV41" s="18"/>
      <c r="EW41" s="19"/>
      <c r="EX41" s="19"/>
      <c r="EY41" s="19" t="s">
        <v>152</v>
      </c>
      <c r="EZ41" s="19" t="s">
        <v>152</v>
      </c>
      <c r="FA41" s="19" t="s">
        <v>152</v>
      </c>
      <c r="FB41" s="19"/>
      <c r="FC41" s="19"/>
      <c r="FD41" s="19"/>
      <c r="FE41" s="19" t="s">
        <v>152</v>
      </c>
      <c r="FF41" s="19" t="s">
        <v>152</v>
      </c>
      <c r="FG41" s="19" t="s">
        <v>152</v>
      </c>
      <c r="FH41" s="19"/>
      <c r="FI41" s="20"/>
      <c r="FJ41" s="3">
        <f t="shared" si="0"/>
        <v>36</v>
      </c>
      <c r="FK41" s="24"/>
    </row>
    <row r="42" spans="1:167" ht="31.5" customHeight="1">
      <c r="A42" s="152"/>
      <c r="B42" s="39" t="s">
        <v>18</v>
      </c>
      <c r="C42" s="17"/>
      <c r="D42" s="18"/>
      <c r="E42" s="18"/>
      <c r="F42" s="18"/>
      <c r="G42" s="19"/>
      <c r="H42" s="19"/>
      <c r="I42" s="19"/>
      <c r="J42" s="19"/>
      <c r="K42" s="19"/>
      <c r="L42" s="25"/>
      <c r="M42" s="17"/>
      <c r="N42" s="18"/>
      <c r="O42" s="18"/>
      <c r="P42" s="18"/>
      <c r="Q42" s="19"/>
      <c r="R42" s="19"/>
      <c r="S42" s="19"/>
      <c r="T42" s="19"/>
      <c r="U42" s="19"/>
      <c r="V42" s="25"/>
      <c r="W42" s="17"/>
      <c r="X42" s="18"/>
      <c r="Y42" s="18"/>
      <c r="Z42" s="18"/>
      <c r="AA42" s="19"/>
      <c r="AB42" s="19"/>
      <c r="AC42" s="19"/>
      <c r="AD42" s="19"/>
      <c r="AE42" s="19"/>
      <c r="AF42" s="25"/>
      <c r="AG42" s="17"/>
      <c r="AH42" s="18"/>
      <c r="AI42" s="18"/>
      <c r="AJ42" s="18"/>
      <c r="AK42" s="19"/>
      <c r="AL42" s="19"/>
      <c r="AM42" s="19"/>
      <c r="AN42" s="19"/>
      <c r="AO42" s="19"/>
      <c r="AP42" s="25"/>
      <c r="AQ42" s="17"/>
      <c r="AR42" s="18"/>
      <c r="AS42" s="18"/>
      <c r="AT42" s="18"/>
      <c r="AU42" s="19"/>
      <c r="AV42" s="19"/>
      <c r="AW42" s="19"/>
      <c r="AX42" s="19"/>
      <c r="AY42" s="19"/>
      <c r="AZ42" s="25"/>
      <c r="BA42" s="17"/>
      <c r="BB42" s="18"/>
      <c r="BC42" s="18"/>
      <c r="BD42" s="18"/>
      <c r="BE42" s="19"/>
      <c r="BF42" s="19"/>
      <c r="BG42" s="19"/>
      <c r="BH42" s="19"/>
      <c r="BI42" s="19"/>
      <c r="BJ42" s="25"/>
      <c r="BL42" s="17" t="s">
        <v>152</v>
      </c>
      <c r="BM42" s="18" t="s">
        <v>152</v>
      </c>
      <c r="BN42" s="18" t="s">
        <v>152</v>
      </c>
      <c r="BO42" s="18" t="s">
        <v>152</v>
      </c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20"/>
      <c r="CC42" s="17" t="s">
        <v>153</v>
      </c>
      <c r="CD42" s="18" t="s">
        <v>152</v>
      </c>
      <c r="CE42" s="18" t="s">
        <v>152</v>
      </c>
      <c r="CF42" s="18" t="s">
        <v>152</v>
      </c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20"/>
      <c r="CT42" s="17" t="s">
        <v>152</v>
      </c>
      <c r="CU42" s="18" t="s">
        <v>152</v>
      </c>
      <c r="CV42" s="18" t="s">
        <v>152</v>
      </c>
      <c r="CW42" s="18" t="s">
        <v>152</v>
      </c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20"/>
      <c r="DK42" s="17" t="s">
        <v>152</v>
      </c>
      <c r="DL42" s="18" t="s">
        <v>152</v>
      </c>
      <c r="DM42" s="18" t="s">
        <v>152</v>
      </c>
      <c r="DN42" s="18" t="s">
        <v>152</v>
      </c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20"/>
      <c r="EB42" s="17" t="s">
        <v>152</v>
      </c>
      <c r="EC42" s="18" t="s">
        <v>152</v>
      </c>
      <c r="ED42" s="18" t="s">
        <v>152</v>
      </c>
      <c r="EE42" s="18" t="s">
        <v>152</v>
      </c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20"/>
      <c r="ES42" s="17" t="s">
        <v>152</v>
      </c>
      <c r="ET42" s="18" t="s">
        <v>152</v>
      </c>
      <c r="EU42" s="18" t="s">
        <v>152</v>
      </c>
      <c r="EV42" s="18" t="s">
        <v>152</v>
      </c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20"/>
      <c r="FJ42" s="3">
        <f t="shared" si="0"/>
        <v>23</v>
      </c>
      <c r="FK42" s="24"/>
    </row>
    <row r="43" spans="1:167" ht="21" customHeight="1">
      <c r="A43" s="152" t="s">
        <v>44</v>
      </c>
      <c r="B43" s="39" t="s">
        <v>31</v>
      </c>
      <c r="C43" s="17"/>
      <c r="D43" s="18"/>
      <c r="E43" s="18"/>
      <c r="F43" s="18"/>
      <c r="G43" s="19"/>
      <c r="H43" s="19"/>
      <c r="I43" s="19"/>
      <c r="J43" s="19"/>
      <c r="K43" s="19"/>
      <c r="L43" s="25"/>
      <c r="M43" s="17"/>
      <c r="N43" s="18"/>
      <c r="O43" s="18"/>
      <c r="P43" s="18"/>
      <c r="Q43" s="19"/>
      <c r="R43" s="19"/>
      <c r="S43" s="19"/>
      <c r="T43" s="19"/>
      <c r="U43" s="19"/>
      <c r="V43" s="25"/>
      <c r="W43" s="17"/>
      <c r="X43" s="18"/>
      <c r="Y43" s="18"/>
      <c r="Z43" s="18"/>
      <c r="AA43" s="19"/>
      <c r="AB43" s="19"/>
      <c r="AC43" s="19"/>
      <c r="AD43" s="19"/>
      <c r="AE43" s="19"/>
      <c r="AF43" s="25"/>
      <c r="AG43" s="17"/>
      <c r="AH43" s="18"/>
      <c r="AI43" s="18"/>
      <c r="AJ43" s="18"/>
      <c r="AK43" s="19"/>
      <c r="AL43" s="19"/>
      <c r="AM43" s="19"/>
      <c r="AN43" s="19"/>
      <c r="AO43" s="19"/>
      <c r="AP43" s="25"/>
      <c r="AQ43" s="17"/>
      <c r="AR43" s="18"/>
      <c r="AS43" s="18"/>
      <c r="AT43" s="18"/>
      <c r="AU43" s="19"/>
      <c r="AV43" s="19"/>
      <c r="AW43" s="19"/>
      <c r="AX43" s="19"/>
      <c r="AY43" s="19"/>
      <c r="AZ43" s="25"/>
      <c r="BA43" s="17"/>
      <c r="BB43" s="18"/>
      <c r="BC43" s="18"/>
      <c r="BD43" s="18"/>
      <c r="BE43" s="19"/>
      <c r="BF43" s="19"/>
      <c r="BG43" s="19"/>
      <c r="BH43" s="19"/>
      <c r="BI43" s="19"/>
      <c r="BJ43" s="25"/>
      <c r="BL43" s="23"/>
      <c r="BM43" s="19"/>
      <c r="BN43" s="19"/>
      <c r="BO43" s="19"/>
      <c r="BP43" s="19"/>
      <c r="BQ43" s="19"/>
      <c r="BR43" s="19" t="s">
        <v>152</v>
      </c>
      <c r="BS43" s="19" t="s">
        <v>152</v>
      </c>
      <c r="BT43" s="19" t="s">
        <v>152</v>
      </c>
      <c r="BU43" s="19"/>
      <c r="BV43" s="19"/>
      <c r="BW43" s="19"/>
      <c r="BX43" s="19" t="s">
        <v>152</v>
      </c>
      <c r="BY43" s="19" t="s">
        <v>152</v>
      </c>
      <c r="BZ43" s="19" t="s">
        <v>152</v>
      </c>
      <c r="CA43" s="19"/>
      <c r="CB43" s="20"/>
      <c r="CC43" s="23"/>
      <c r="CD43" s="19"/>
      <c r="CE43" s="19"/>
      <c r="CF43" s="19"/>
      <c r="CG43" s="19"/>
      <c r="CH43" s="19"/>
      <c r="CI43" s="19" t="s">
        <v>152</v>
      </c>
      <c r="CJ43" s="19" t="s">
        <v>152</v>
      </c>
      <c r="CK43" s="19" t="s">
        <v>152</v>
      </c>
      <c r="CL43" s="19"/>
      <c r="CM43" s="19"/>
      <c r="CN43" s="19"/>
      <c r="CO43" s="19" t="s">
        <v>152</v>
      </c>
      <c r="CP43" s="19" t="s">
        <v>152</v>
      </c>
      <c r="CQ43" s="19" t="s">
        <v>152</v>
      </c>
      <c r="CR43" s="19"/>
      <c r="CS43" s="20"/>
      <c r="CT43" s="23"/>
      <c r="CU43" s="19"/>
      <c r="CV43" s="19"/>
      <c r="CW43" s="19"/>
      <c r="CX43" s="19"/>
      <c r="CY43" s="19"/>
      <c r="CZ43" s="19" t="s">
        <v>152</v>
      </c>
      <c r="DA43" s="19" t="s">
        <v>152</v>
      </c>
      <c r="DB43" s="19" t="s">
        <v>152</v>
      </c>
      <c r="DC43" s="19"/>
      <c r="DD43" s="19"/>
      <c r="DE43" s="19"/>
      <c r="DF43" s="19" t="s">
        <v>152</v>
      </c>
      <c r="DG43" s="19" t="s">
        <v>152</v>
      </c>
      <c r="DH43" s="19" t="s">
        <v>152</v>
      </c>
      <c r="DI43" s="19"/>
      <c r="DJ43" s="20"/>
      <c r="DK43" s="23"/>
      <c r="DL43" s="19"/>
      <c r="DM43" s="19"/>
      <c r="DN43" s="19"/>
      <c r="DO43" s="19"/>
      <c r="DP43" s="19"/>
      <c r="DQ43" s="19" t="s">
        <v>152</v>
      </c>
      <c r="DR43" s="19" t="s">
        <v>152</v>
      </c>
      <c r="DS43" s="19" t="s">
        <v>152</v>
      </c>
      <c r="DT43" s="19"/>
      <c r="DU43" s="19"/>
      <c r="DV43" s="19"/>
      <c r="DW43" s="19" t="s">
        <v>152</v>
      </c>
      <c r="DX43" s="19" t="s">
        <v>152</v>
      </c>
      <c r="DY43" s="19" t="s">
        <v>152</v>
      </c>
      <c r="DZ43" s="19"/>
      <c r="EA43" s="20"/>
      <c r="EB43" s="23"/>
      <c r="EC43" s="19"/>
      <c r="ED43" s="19"/>
      <c r="EE43" s="19"/>
      <c r="EF43" s="19"/>
      <c r="EG43" s="19"/>
      <c r="EH43" s="19" t="s">
        <v>152</v>
      </c>
      <c r="EI43" s="19" t="s">
        <v>152</v>
      </c>
      <c r="EJ43" s="19" t="s">
        <v>152</v>
      </c>
      <c r="EK43" s="19"/>
      <c r="EL43" s="19"/>
      <c r="EM43" s="19"/>
      <c r="EN43" s="19" t="s">
        <v>152</v>
      </c>
      <c r="EO43" s="19" t="s">
        <v>152</v>
      </c>
      <c r="EP43" s="19" t="s">
        <v>152</v>
      </c>
      <c r="EQ43" s="19"/>
      <c r="ER43" s="20"/>
      <c r="ES43" s="23"/>
      <c r="ET43" s="19"/>
      <c r="EU43" s="19"/>
      <c r="EV43" s="19"/>
      <c r="EW43" s="19"/>
      <c r="EX43" s="19"/>
      <c r="EY43" s="19" t="s">
        <v>152</v>
      </c>
      <c r="EZ43" s="19" t="s">
        <v>152</v>
      </c>
      <c r="FA43" s="19" t="s">
        <v>152</v>
      </c>
      <c r="FB43" s="19"/>
      <c r="FC43" s="19"/>
      <c r="FD43" s="19"/>
      <c r="FE43" s="19" t="s">
        <v>152</v>
      </c>
      <c r="FF43" s="19" t="s">
        <v>152</v>
      </c>
      <c r="FG43" s="19" t="s">
        <v>152</v>
      </c>
      <c r="FH43" s="19"/>
      <c r="FI43" s="20"/>
      <c r="FJ43" s="3">
        <f t="shared" si="0"/>
        <v>36</v>
      </c>
      <c r="FK43" s="24"/>
    </row>
    <row r="44" spans="1:167" ht="21.75" customHeight="1">
      <c r="A44" s="152"/>
      <c r="B44" s="39" t="s">
        <v>32</v>
      </c>
      <c r="C44" s="17"/>
      <c r="D44" s="18"/>
      <c r="E44" s="18"/>
      <c r="F44" s="18"/>
      <c r="G44" s="19"/>
      <c r="H44" s="19"/>
      <c r="I44" s="19"/>
      <c r="J44" s="19"/>
      <c r="K44" s="19"/>
      <c r="L44" s="25"/>
      <c r="M44" s="17"/>
      <c r="N44" s="18"/>
      <c r="O44" s="18"/>
      <c r="P44" s="18"/>
      <c r="Q44" s="19"/>
      <c r="R44" s="19"/>
      <c r="S44" s="19"/>
      <c r="T44" s="19"/>
      <c r="U44" s="19"/>
      <c r="V44" s="25"/>
      <c r="W44" s="17"/>
      <c r="X44" s="18"/>
      <c r="Y44" s="18"/>
      <c r="Z44" s="18"/>
      <c r="AA44" s="19"/>
      <c r="AB44" s="19"/>
      <c r="AC44" s="19"/>
      <c r="AD44" s="19"/>
      <c r="AE44" s="19"/>
      <c r="AF44" s="25"/>
      <c r="AG44" s="17"/>
      <c r="AH44" s="18"/>
      <c r="AI44" s="18"/>
      <c r="AJ44" s="18"/>
      <c r="AK44" s="19"/>
      <c r="AL44" s="19"/>
      <c r="AM44" s="19"/>
      <c r="AN44" s="19"/>
      <c r="AO44" s="19"/>
      <c r="AP44" s="25"/>
      <c r="AQ44" s="17"/>
      <c r="AR44" s="18"/>
      <c r="AS44" s="18"/>
      <c r="AT44" s="18"/>
      <c r="AU44" s="19"/>
      <c r="AV44" s="19"/>
      <c r="AW44" s="19"/>
      <c r="AX44" s="19"/>
      <c r="AY44" s="19"/>
      <c r="AZ44" s="25"/>
      <c r="BA44" s="17"/>
      <c r="BB44" s="18"/>
      <c r="BC44" s="18"/>
      <c r="BD44" s="18"/>
      <c r="BE44" s="19"/>
      <c r="BF44" s="19"/>
      <c r="BG44" s="19"/>
      <c r="BH44" s="19"/>
      <c r="BI44" s="19"/>
      <c r="BJ44" s="25"/>
      <c r="BL44" s="23"/>
      <c r="BM44" s="19"/>
      <c r="BN44" s="19"/>
      <c r="BO44" s="19"/>
      <c r="BP44" s="19"/>
      <c r="BQ44" s="19"/>
      <c r="BR44" s="19" t="s">
        <v>152</v>
      </c>
      <c r="BS44" s="19" t="s">
        <v>152</v>
      </c>
      <c r="BT44" s="19" t="s">
        <v>152</v>
      </c>
      <c r="BU44" s="19"/>
      <c r="BV44" s="19"/>
      <c r="BW44" s="19"/>
      <c r="BX44" s="19" t="s">
        <v>152</v>
      </c>
      <c r="BY44" s="19" t="s">
        <v>152</v>
      </c>
      <c r="BZ44" s="19" t="s">
        <v>152</v>
      </c>
      <c r="CA44" s="19"/>
      <c r="CB44" s="20"/>
      <c r="CC44" s="23"/>
      <c r="CD44" s="19"/>
      <c r="CE44" s="19"/>
      <c r="CF44" s="19"/>
      <c r="CG44" s="19"/>
      <c r="CH44" s="19"/>
      <c r="CI44" s="19" t="s">
        <v>152</v>
      </c>
      <c r="CJ44" s="19" t="s">
        <v>152</v>
      </c>
      <c r="CK44" s="19" t="s">
        <v>152</v>
      </c>
      <c r="CL44" s="19"/>
      <c r="CM44" s="19"/>
      <c r="CN44" s="19"/>
      <c r="CO44" s="19" t="s">
        <v>152</v>
      </c>
      <c r="CP44" s="19" t="s">
        <v>152</v>
      </c>
      <c r="CQ44" s="19" t="s">
        <v>152</v>
      </c>
      <c r="CR44" s="19"/>
      <c r="CS44" s="20"/>
      <c r="CT44" s="23"/>
      <c r="CU44" s="19"/>
      <c r="CV44" s="19"/>
      <c r="CW44" s="19"/>
      <c r="CX44" s="19"/>
      <c r="CY44" s="19"/>
      <c r="CZ44" s="19" t="s">
        <v>152</v>
      </c>
      <c r="DA44" s="19" t="s">
        <v>152</v>
      </c>
      <c r="DB44" s="19" t="s">
        <v>152</v>
      </c>
      <c r="DC44" s="19"/>
      <c r="DD44" s="19"/>
      <c r="DE44" s="19"/>
      <c r="DF44" s="19" t="s">
        <v>152</v>
      </c>
      <c r="DG44" s="19" t="s">
        <v>152</v>
      </c>
      <c r="DH44" s="19" t="s">
        <v>152</v>
      </c>
      <c r="DI44" s="19"/>
      <c r="DJ44" s="20"/>
      <c r="DK44" s="23"/>
      <c r="DL44" s="19"/>
      <c r="DM44" s="19"/>
      <c r="DN44" s="19"/>
      <c r="DO44" s="19"/>
      <c r="DP44" s="19"/>
      <c r="DQ44" s="19" t="s">
        <v>152</v>
      </c>
      <c r="DR44" s="19" t="s">
        <v>152</v>
      </c>
      <c r="DS44" s="19" t="s">
        <v>152</v>
      </c>
      <c r="DT44" s="19"/>
      <c r="DU44" s="19"/>
      <c r="DV44" s="19"/>
      <c r="DW44" s="19" t="s">
        <v>152</v>
      </c>
      <c r="DX44" s="19" t="s">
        <v>152</v>
      </c>
      <c r="DY44" s="19" t="s">
        <v>152</v>
      </c>
      <c r="DZ44" s="19"/>
      <c r="EA44" s="20"/>
      <c r="EB44" s="23"/>
      <c r="EC44" s="19"/>
      <c r="ED44" s="19"/>
      <c r="EE44" s="19"/>
      <c r="EF44" s="19"/>
      <c r="EG44" s="19"/>
      <c r="EH44" s="19" t="s">
        <v>152</v>
      </c>
      <c r="EI44" s="19" t="s">
        <v>152</v>
      </c>
      <c r="EJ44" s="19" t="s">
        <v>152</v>
      </c>
      <c r="EK44" s="19"/>
      <c r="EL44" s="19"/>
      <c r="EM44" s="19"/>
      <c r="EN44" s="19" t="s">
        <v>152</v>
      </c>
      <c r="EO44" s="19" t="s">
        <v>152</v>
      </c>
      <c r="EP44" s="19" t="s">
        <v>152</v>
      </c>
      <c r="EQ44" s="19"/>
      <c r="ER44" s="20"/>
      <c r="ES44" s="23"/>
      <c r="ET44" s="19"/>
      <c r="EU44" s="19"/>
      <c r="EV44" s="19"/>
      <c r="EW44" s="19"/>
      <c r="EX44" s="19"/>
      <c r="EY44" s="19" t="s">
        <v>152</v>
      </c>
      <c r="EZ44" s="19" t="s">
        <v>152</v>
      </c>
      <c r="FA44" s="19" t="s">
        <v>152</v>
      </c>
      <c r="FB44" s="19"/>
      <c r="FC44" s="19"/>
      <c r="FD44" s="19"/>
      <c r="FE44" s="19" t="s">
        <v>152</v>
      </c>
      <c r="FF44" s="19" t="s">
        <v>152</v>
      </c>
      <c r="FG44" s="19" t="s">
        <v>152</v>
      </c>
      <c r="FH44" s="19"/>
      <c r="FI44" s="20"/>
      <c r="FJ44" s="3">
        <f t="shared" si="0"/>
        <v>36</v>
      </c>
      <c r="FK44" s="24"/>
    </row>
    <row r="45" spans="1:167" ht="22.5" customHeight="1">
      <c r="A45" s="152"/>
      <c r="B45" s="39" t="s">
        <v>33</v>
      </c>
      <c r="C45" s="17"/>
      <c r="D45" s="18"/>
      <c r="E45" s="18"/>
      <c r="F45" s="18"/>
      <c r="G45" s="19"/>
      <c r="H45" s="19"/>
      <c r="I45" s="19"/>
      <c r="J45" s="19"/>
      <c r="K45" s="19"/>
      <c r="L45" s="25"/>
      <c r="M45" s="17"/>
      <c r="N45" s="18"/>
      <c r="O45" s="18"/>
      <c r="P45" s="18"/>
      <c r="Q45" s="19"/>
      <c r="R45" s="19"/>
      <c r="S45" s="19"/>
      <c r="T45" s="19"/>
      <c r="U45" s="19"/>
      <c r="V45" s="25"/>
      <c r="W45" s="17"/>
      <c r="X45" s="18"/>
      <c r="Y45" s="18"/>
      <c r="Z45" s="18"/>
      <c r="AA45" s="19"/>
      <c r="AB45" s="19"/>
      <c r="AC45" s="19"/>
      <c r="AD45" s="19"/>
      <c r="AE45" s="19"/>
      <c r="AF45" s="25"/>
      <c r="AG45" s="17"/>
      <c r="AH45" s="18"/>
      <c r="AI45" s="18"/>
      <c r="AJ45" s="18"/>
      <c r="AK45" s="19"/>
      <c r="AL45" s="19"/>
      <c r="AM45" s="19"/>
      <c r="AN45" s="19"/>
      <c r="AO45" s="19"/>
      <c r="AP45" s="25"/>
      <c r="AQ45" s="17"/>
      <c r="AR45" s="18"/>
      <c r="AS45" s="18"/>
      <c r="AT45" s="18"/>
      <c r="AU45" s="19"/>
      <c r="AV45" s="19"/>
      <c r="AW45" s="19"/>
      <c r="AX45" s="19"/>
      <c r="AY45" s="19"/>
      <c r="AZ45" s="25"/>
      <c r="BA45" s="17"/>
      <c r="BB45" s="18"/>
      <c r="BC45" s="18"/>
      <c r="BD45" s="18"/>
      <c r="BE45" s="19"/>
      <c r="BF45" s="19"/>
      <c r="BG45" s="19"/>
      <c r="BH45" s="19"/>
      <c r="BI45" s="19"/>
      <c r="BJ45" s="25"/>
      <c r="BL45" s="17"/>
      <c r="BM45" s="18"/>
      <c r="BN45" s="18"/>
      <c r="BO45" s="18"/>
      <c r="BP45" s="18"/>
      <c r="BQ45" s="18"/>
      <c r="BR45" s="19" t="s">
        <v>152</v>
      </c>
      <c r="BS45" s="19" t="s">
        <v>152</v>
      </c>
      <c r="BT45" s="19" t="s">
        <v>152</v>
      </c>
      <c r="BU45" s="19"/>
      <c r="BV45" s="19"/>
      <c r="BW45" s="19"/>
      <c r="BX45" s="19" t="s">
        <v>152</v>
      </c>
      <c r="BY45" s="19" t="s">
        <v>152</v>
      </c>
      <c r="BZ45" s="19" t="s">
        <v>152</v>
      </c>
      <c r="CA45" s="19"/>
      <c r="CB45" s="20"/>
      <c r="CC45" s="17"/>
      <c r="CD45" s="18"/>
      <c r="CE45" s="18"/>
      <c r="CF45" s="18"/>
      <c r="CG45" s="18"/>
      <c r="CH45" s="18"/>
      <c r="CI45" s="19" t="s">
        <v>152</v>
      </c>
      <c r="CJ45" s="19" t="s">
        <v>152</v>
      </c>
      <c r="CK45" s="19" t="s">
        <v>152</v>
      </c>
      <c r="CL45" s="19"/>
      <c r="CM45" s="19"/>
      <c r="CN45" s="19"/>
      <c r="CO45" s="19" t="s">
        <v>152</v>
      </c>
      <c r="CP45" s="19" t="s">
        <v>152</v>
      </c>
      <c r="CQ45" s="19" t="s">
        <v>152</v>
      </c>
      <c r="CR45" s="19"/>
      <c r="CS45" s="20"/>
      <c r="CT45" s="17"/>
      <c r="CU45" s="18"/>
      <c r="CV45" s="18"/>
      <c r="CW45" s="18"/>
      <c r="CX45" s="18"/>
      <c r="CY45" s="18"/>
      <c r="CZ45" s="19" t="s">
        <v>152</v>
      </c>
      <c r="DA45" s="19" t="s">
        <v>152</v>
      </c>
      <c r="DB45" s="19" t="s">
        <v>152</v>
      </c>
      <c r="DC45" s="19"/>
      <c r="DD45" s="19"/>
      <c r="DE45" s="19"/>
      <c r="DF45" s="19" t="s">
        <v>152</v>
      </c>
      <c r="DG45" s="19" t="s">
        <v>152</v>
      </c>
      <c r="DH45" s="19" t="s">
        <v>152</v>
      </c>
      <c r="DI45" s="19"/>
      <c r="DJ45" s="20"/>
      <c r="DK45" s="17"/>
      <c r="DL45" s="18"/>
      <c r="DM45" s="18"/>
      <c r="DN45" s="18"/>
      <c r="DO45" s="18"/>
      <c r="DP45" s="18"/>
      <c r="DQ45" s="19" t="s">
        <v>152</v>
      </c>
      <c r="DR45" s="19" t="s">
        <v>152</v>
      </c>
      <c r="DS45" s="19" t="s">
        <v>152</v>
      </c>
      <c r="DT45" s="19"/>
      <c r="DU45" s="19"/>
      <c r="DV45" s="19"/>
      <c r="DW45" s="19" t="s">
        <v>152</v>
      </c>
      <c r="DX45" s="19" t="s">
        <v>152</v>
      </c>
      <c r="DY45" s="19" t="s">
        <v>152</v>
      </c>
      <c r="DZ45" s="19"/>
      <c r="EA45" s="20"/>
      <c r="EB45" s="17"/>
      <c r="EC45" s="18"/>
      <c r="ED45" s="18"/>
      <c r="EE45" s="18"/>
      <c r="EF45" s="18"/>
      <c r="EG45" s="18"/>
      <c r="EH45" s="19" t="s">
        <v>152</v>
      </c>
      <c r="EI45" s="19" t="s">
        <v>152</v>
      </c>
      <c r="EJ45" s="19" t="s">
        <v>152</v>
      </c>
      <c r="EK45" s="19"/>
      <c r="EL45" s="19"/>
      <c r="EM45" s="19"/>
      <c r="EN45" s="19" t="s">
        <v>152</v>
      </c>
      <c r="EO45" s="19" t="s">
        <v>152</v>
      </c>
      <c r="EP45" s="19" t="s">
        <v>152</v>
      </c>
      <c r="EQ45" s="19"/>
      <c r="ER45" s="20"/>
      <c r="ES45" s="17"/>
      <c r="ET45" s="18"/>
      <c r="EU45" s="18"/>
      <c r="EV45" s="18"/>
      <c r="EW45" s="18"/>
      <c r="EX45" s="18"/>
      <c r="EY45" s="19" t="s">
        <v>152</v>
      </c>
      <c r="EZ45" s="19" t="s">
        <v>152</v>
      </c>
      <c r="FA45" s="19" t="s">
        <v>152</v>
      </c>
      <c r="FB45" s="19"/>
      <c r="FC45" s="19"/>
      <c r="FD45" s="19"/>
      <c r="FE45" s="19" t="s">
        <v>152</v>
      </c>
      <c r="FF45" s="19" t="s">
        <v>152</v>
      </c>
      <c r="FG45" s="19" t="s">
        <v>152</v>
      </c>
      <c r="FH45" s="19"/>
      <c r="FI45" s="20"/>
      <c r="FJ45" s="3">
        <f t="shared" si="0"/>
        <v>36</v>
      </c>
      <c r="FK45" s="24"/>
    </row>
    <row r="46" spans="1:167" ht="31.5" customHeight="1">
      <c r="A46" s="152"/>
      <c r="B46" s="39" t="s">
        <v>34</v>
      </c>
      <c r="C46" s="17"/>
      <c r="D46" s="18"/>
      <c r="E46" s="18"/>
      <c r="F46" s="18"/>
      <c r="G46" s="19"/>
      <c r="H46" s="19"/>
      <c r="I46" s="19"/>
      <c r="J46" s="19"/>
      <c r="K46" s="19"/>
      <c r="L46" s="25"/>
      <c r="M46" s="17"/>
      <c r="N46" s="18"/>
      <c r="O46" s="18"/>
      <c r="P46" s="18"/>
      <c r="Q46" s="19"/>
      <c r="R46" s="19"/>
      <c r="S46" s="19"/>
      <c r="T46" s="19"/>
      <c r="U46" s="19"/>
      <c r="V46" s="25"/>
      <c r="W46" s="17"/>
      <c r="X46" s="18"/>
      <c r="Y46" s="18"/>
      <c r="Z46" s="18"/>
      <c r="AA46" s="19"/>
      <c r="AB46" s="19"/>
      <c r="AC46" s="19"/>
      <c r="AD46" s="19"/>
      <c r="AE46" s="19"/>
      <c r="AF46" s="25"/>
      <c r="AG46" s="17"/>
      <c r="AH46" s="18"/>
      <c r="AI46" s="18"/>
      <c r="AJ46" s="18"/>
      <c r="AK46" s="19"/>
      <c r="AL46" s="19"/>
      <c r="AM46" s="19"/>
      <c r="AN46" s="19"/>
      <c r="AO46" s="19"/>
      <c r="AP46" s="25"/>
      <c r="AQ46" s="17"/>
      <c r="AR46" s="18"/>
      <c r="AS46" s="18"/>
      <c r="AT46" s="18"/>
      <c r="AU46" s="19"/>
      <c r="AV46" s="19"/>
      <c r="AW46" s="19"/>
      <c r="AX46" s="19"/>
      <c r="AY46" s="19"/>
      <c r="AZ46" s="25"/>
      <c r="BA46" s="17"/>
      <c r="BB46" s="18"/>
      <c r="BC46" s="18"/>
      <c r="BD46" s="18"/>
      <c r="BE46" s="19"/>
      <c r="BF46" s="19"/>
      <c r="BG46" s="19"/>
      <c r="BH46" s="19"/>
      <c r="BI46" s="19"/>
      <c r="BJ46" s="25"/>
      <c r="BL46" s="17"/>
      <c r="BM46" s="18"/>
      <c r="BN46" s="18"/>
      <c r="BO46" s="18"/>
      <c r="BP46" s="18"/>
      <c r="BQ46" s="18"/>
      <c r="BR46" s="19" t="s">
        <v>152</v>
      </c>
      <c r="BS46" s="19" t="s">
        <v>152</v>
      </c>
      <c r="BT46" s="19" t="s">
        <v>152</v>
      </c>
      <c r="BU46" s="19"/>
      <c r="BV46" s="19"/>
      <c r="BW46" s="19"/>
      <c r="BX46" s="19" t="s">
        <v>152</v>
      </c>
      <c r="BY46" s="19" t="s">
        <v>152</v>
      </c>
      <c r="BZ46" s="19" t="s">
        <v>152</v>
      </c>
      <c r="CA46" s="19"/>
      <c r="CB46" s="20"/>
      <c r="CC46" s="17"/>
      <c r="CD46" s="18"/>
      <c r="CE46" s="18"/>
      <c r="CF46" s="18"/>
      <c r="CG46" s="18"/>
      <c r="CH46" s="18"/>
      <c r="CI46" s="19" t="s">
        <v>152</v>
      </c>
      <c r="CJ46" s="19" t="s">
        <v>152</v>
      </c>
      <c r="CK46" s="19" t="s">
        <v>152</v>
      </c>
      <c r="CL46" s="19"/>
      <c r="CM46" s="19"/>
      <c r="CN46" s="19"/>
      <c r="CO46" s="19" t="s">
        <v>152</v>
      </c>
      <c r="CP46" s="19" t="s">
        <v>152</v>
      </c>
      <c r="CQ46" s="19" t="s">
        <v>152</v>
      </c>
      <c r="CR46" s="19"/>
      <c r="CS46" s="20"/>
      <c r="CT46" s="17"/>
      <c r="CU46" s="18"/>
      <c r="CV46" s="18"/>
      <c r="CW46" s="18"/>
      <c r="CX46" s="18"/>
      <c r="CY46" s="18"/>
      <c r="CZ46" s="19" t="s">
        <v>152</v>
      </c>
      <c r="DA46" s="19" t="s">
        <v>152</v>
      </c>
      <c r="DB46" s="19" t="s">
        <v>152</v>
      </c>
      <c r="DC46" s="19"/>
      <c r="DD46" s="19"/>
      <c r="DE46" s="19"/>
      <c r="DF46" s="19" t="s">
        <v>152</v>
      </c>
      <c r="DG46" s="19" t="s">
        <v>152</v>
      </c>
      <c r="DH46" s="19" t="s">
        <v>152</v>
      </c>
      <c r="DI46" s="19"/>
      <c r="DJ46" s="20"/>
      <c r="DK46" s="17"/>
      <c r="DL46" s="18"/>
      <c r="DM46" s="18"/>
      <c r="DN46" s="18"/>
      <c r="DO46" s="18"/>
      <c r="DP46" s="18"/>
      <c r="DQ46" s="19" t="s">
        <v>152</v>
      </c>
      <c r="DR46" s="19" t="s">
        <v>152</v>
      </c>
      <c r="DS46" s="19" t="s">
        <v>152</v>
      </c>
      <c r="DT46" s="19"/>
      <c r="DU46" s="19"/>
      <c r="DV46" s="19"/>
      <c r="DW46" s="19" t="s">
        <v>152</v>
      </c>
      <c r="DX46" s="19" t="s">
        <v>152</v>
      </c>
      <c r="DY46" s="19" t="s">
        <v>152</v>
      </c>
      <c r="DZ46" s="19"/>
      <c r="EA46" s="20"/>
      <c r="EB46" s="17"/>
      <c r="EC46" s="18"/>
      <c r="ED46" s="18"/>
      <c r="EE46" s="18"/>
      <c r="EF46" s="18"/>
      <c r="EG46" s="18"/>
      <c r="EH46" s="19" t="s">
        <v>152</v>
      </c>
      <c r="EI46" s="19" t="s">
        <v>152</v>
      </c>
      <c r="EJ46" s="19" t="s">
        <v>152</v>
      </c>
      <c r="EK46" s="19"/>
      <c r="EL46" s="19"/>
      <c r="EM46" s="19"/>
      <c r="EN46" s="19" t="s">
        <v>152</v>
      </c>
      <c r="EO46" s="19" t="s">
        <v>152</v>
      </c>
      <c r="EP46" s="19" t="s">
        <v>152</v>
      </c>
      <c r="EQ46" s="19"/>
      <c r="ER46" s="20"/>
      <c r="ES46" s="17"/>
      <c r="ET46" s="18"/>
      <c r="EU46" s="18"/>
      <c r="EV46" s="18"/>
      <c r="EW46" s="18"/>
      <c r="EX46" s="18"/>
      <c r="EY46" s="19" t="s">
        <v>152</v>
      </c>
      <c r="EZ46" s="19" t="s">
        <v>152</v>
      </c>
      <c r="FA46" s="19" t="s">
        <v>152</v>
      </c>
      <c r="FB46" s="19"/>
      <c r="FC46" s="19"/>
      <c r="FD46" s="19"/>
      <c r="FE46" s="19" t="s">
        <v>152</v>
      </c>
      <c r="FF46" s="19" t="s">
        <v>152</v>
      </c>
      <c r="FG46" s="19" t="s">
        <v>152</v>
      </c>
      <c r="FH46" s="19"/>
      <c r="FI46" s="20"/>
      <c r="FJ46" s="3">
        <f t="shared" si="0"/>
        <v>36</v>
      </c>
      <c r="FK46" s="24"/>
    </row>
    <row r="47" spans="1:167" ht="31.5" customHeight="1">
      <c r="A47" s="152"/>
      <c r="B47" s="39" t="s">
        <v>35</v>
      </c>
      <c r="C47" s="17"/>
      <c r="D47" s="18"/>
      <c r="E47" s="18"/>
      <c r="F47" s="18"/>
      <c r="G47" s="19"/>
      <c r="H47" s="19"/>
      <c r="I47" s="19"/>
      <c r="J47" s="19"/>
      <c r="K47" s="19"/>
      <c r="L47" s="25"/>
      <c r="M47" s="17"/>
      <c r="N47" s="18"/>
      <c r="O47" s="18"/>
      <c r="P47" s="18"/>
      <c r="Q47" s="19"/>
      <c r="R47" s="19"/>
      <c r="S47" s="19"/>
      <c r="T47" s="19"/>
      <c r="U47" s="19"/>
      <c r="V47" s="25"/>
      <c r="W47" s="17"/>
      <c r="X47" s="18"/>
      <c r="Y47" s="18"/>
      <c r="Z47" s="18"/>
      <c r="AA47" s="19"/>
      <c r="AB47" s="19"/>
      <c r="AC47" s="19"/>
      <c r="AD47" s="19"/>
      <c r="AE47" s="19"/>
      <c r="AF47" s="25"/>
      <c r="AG47" s="17"/>
      <c r="AH47" s="18"/>
      <c r="AI47" s="18"/>
      <c r="AJ47" s="18"/>
      <c r="AK47" s="19"/>
      <c r="AL47" s="19"/>
      <c r="AM47" s="19"/>
      <c r="AN47" s="19"/>
      <c r="AO47" s="19"/>
      <c r="AP47" s="25"/>
      <c r="AQ47" s="17"/>
      <c r="AR47" s="18"/>
      <c r="AS47" s="18"/>
      <c r="AT47" s="18"/>
      <c r="AU47" s="19"/>
      <c r="AV47" s="19"/>
      <c r="AW47" s="19"/>
      <c r="AX47" s="19"/>
      <c r="AY47" s="19"/>
      <c r="AZ47" s="25"/>
      <c r="BA47" s="17"/>
      <c r="BB47" s="18"/>
      <c r="BC47" s="18"/>
      <c r="BD47" s="18"/>
      <c r="BE47" s="19"/>
      <c r="BF47" s="19"/>
      <c r="BG47" s="19"/>
      <c r="BH47" s="19"/>
      <c r="BI47" s="19"/>
      <c r="BJ47" s="25"/>
      <c r="BL47" s="23"/>
      <c r="BM47" s="19"/>
      <c r="BN47" s="19"/>
      <c r="BO47" s="19"/>
      <c r="BP47" s="19"/>
      <c r="BQ47" s="19"/>
      <c r="BR47" s="19" t="s">
        <v>152</v>
      </c>
      <c r="BS47" s="19" t="s">
        <v>152</v>
      </c>
      <c r="BT47" s="19" t="s">
        <v>152</v>
      </c>
      <c r="BU47" s="19"/>
      <c r="BV47" s="19"/>
      <c r="BW47" s="19"/>
      <c r="BX47" s="19" t="s">
        <v>152</v>
      </c>
      <c r="BY47" s="19" t="s">
        <v>152</v>
      </c>
      <c r="BZ47" s="19" t="s">
        <v>152</v>
      </c>
      <c r="CA47" s="19"/>
      <c r="CB47" s="20"/>
      <c r="CC47" s="23"/>
      <c r="CD47" s="19"/>
      <c r="CE47" s="19"/>
      <c r="CF47" s="19"/>
      <c r="CG47" s="19"/>
      <c r="CH47" s="19"/>
      <c r="CI47" s="19" t="s">
        <v>152</v>
      </c>
      <c r="CJ47" s="19" t="s">
        <v>152</v>
      </c>
      <c r="CK47" s="19" t="s">
        <v>152</v>
      </c>
      <c r="CL47" s="19"/>
      <c r="CM47" s="19"/>
      <c r="CN47" s="19"/>
      <c r="CO47" s="19" t="s">
        <v>152</v>
      </c>
      <c r="CP47" s="19" t="s">
        <v>152</v>
      </c>
      <c r="CQ47" s="19" t="s">
        <v>152</v>
      </c>
      <c r="CR47" s="19"/>
      <c r="CS47" s="20"/>
      <c r="CT47" s="23"/>
      <c r="CU47" s="19"/>
      <c r="CV47" s="19"/>
      <c r="CW47" s="19"/>
      <c r="CX47" s="19"/>
      <c r="CY47" s="19"/>
      <c r="CZ47" s="19" t="s">
        <v>152</v>
      </c>
      <c r="DA47" s="19" t="s">
        <v>152</v>
      </c>
      <c r="DB47" s="19" t="s">
        <v>152</v>
      </c>
      <c r="DC47" s="19"/>
      <c r="DD47" s="19"/>
      <c r="DE47" s="19"/>
      <c r="DF47" s="19" t="s">
        <v>152</v>
      </c>
      <c r="DG47" s="19" t="s">
        <v>152</v>
      </c>
      <c r="DH47" s="19" t="s">
        <v>152</v>
      </c>
      <c r="DI47" s="19"/>
      <c r="DJ47" s="20"/>
      <c r="DK47" s="23"/>
      <c r="DL47" s="19"/>
      <c r="DM47" s="19"/>
      <c r="DN47" s="19"/>
      <c r="DO47" s="19"/>
      <c r="DP47" s="19"/>
      <c r="DQ47" s="19" t="s">
        <v>152</v>
      </c>
      <c r="DR47" s="19" t="s">
        <v>152</v>
      </c>
      <c r="DS47" s="19" t="s">
        <v>152</v>
      </c>
      <c r="DT47" s="19"/>
      <c r="DU47" s="19"/>
      <c r="DV47" s="19"/>
      <c r="DW47" s="19" t="s">
        <v>152</v>
      </c>
      <c r="DX47" s="19" t="s">
        <v>152</v>
      </c>
      <c r="DY47" s="19" t="s">
        <v>152</v>
      </c>
      <c r="DZ47" s="19"/>
      <c r="EA47" s="20"/>
      <c r="EB47" s="23"/>
      <c r="EC47" s="19"/>
      <c r="ED47" s="19"/>
      <c r="EE47" s="19"/>
      <c r="EF47" s="19"/>
      <c r="EG47" s="19"/>
      <c r="EH47" s="19" t="s">
        <v>152</v>
      </c>
      <c r="EI47" s="19" t="s">
        <v>152</v>
      </c>
      <c r="EJ47" s="19" t="s">
        <v>152</v>
      </c>
      <c r="EK47" s="19"/>
      <c r="EL47" s="19"/>
      <c r="EM47" s="19"/>
      <c r="EN47" s="19" t="s">
        <v>152</v>
      </c>
      <c r="EO47" s="19" t="s">
        <v>152</v>
      </c>
      <c r="EP47" s="19" t="s">
        <v>152</v>
      </c>
      <c r="EQ47" s="19"/>
      <c r="ER47" s="20"/>
      <c r="ES47" s="23"/>
      <c r="ET47" s="19"/>
      <c r="EU47" s="19"/>
      <c r="EV47" s="19"/>
      <c r="EW47" s="19"/>
      <c r="EX47" s="19"/>
      <c r="EY47" s="19" t="s">
        <v>152</v>
      </c>
      <c r="EZ47" s="19" t="s">
        <v>152</v>
      </c>
      <c r="FA47" s="19" t="s">
        <v>152</v>
      </c>
      <c r="FB47" s="19"/>
      <c r="FC47" s="19"/>
      <c r="FD47" s="19"/>
      <c r="FE47" s="19" t="s">
        <v>152</v>
      </c>
      <c r="FF47" s="19" t="s">
        <v>152</v>
      </c>
      <c r="FG47" s="19" t="s">
        <v>152</v>
      </c>
      <c r="FH47" s="19"/>
      <c r="FI47" s="20"/>
      <c r="FJ47" s="3">
        <f t="shared" si="0"/>
        <v>36</v>
      </c>
      <c r="FK47" s="24"/>
    </row>
    <row r="48" spans="1:167" ht="31.5" customHeight="1">
      <c r="A48" s="152" t="s">
        <v>58</v>
      </c>
      <c r="B48" s="39" t="s">
        <v>45</v>
      </c>
      <c r="C48" s="17"/>
      <c r="D48" s="18" t="s">
        <v>152</v>
      </c>
      <c r="E48" s="18"/>
      <c r="F48" s="18" t="s">
        <v>152</v>
      </c>
      <c r="G48" s="19"/>
      <c r="H48" s="19"/>
      <c r="I48" s="19"/>
      <c r="J48" s="18" t="s">
        <v>152</v>
      </c>
      <c r="K48" s="19"/>
      <c r="L48" s="25"/>
      <c r="M48" s="17"/>
      <c r="N48" s="18" t="s">
        <v>152</v>
      </c>
      <c r="O48" s="18"/>
      <c r="P48" s="18" t="s">
        <v>152</v>
      </c>
      <c r="Q48" s="19"/>
      <c r="R48" s="18"/>
      <c r="S48" s="19"/>
      <c r="T48" s="18" t="s">
        <v>152</v>
      </c>
      <c r="U48" s="19"/>
      <c r="V48" s="25"/>
      <c r="W48" s="17"/>
      <c r="X48" s="18" t="s">
        <v>152</v>
      </c>
      <c r="Y48" s="18"/>
      <c r="Z48" s="18" t="s">
        <v>152</v>
      </c>
      <c r="AA48" s="19"/>
      <c r="AB48" s="18"/>
      <c r="AC48" s="19"/>
      <c r="AD48" s="18" t="s">
        <v>152</v>
      </c>
      <c r="AE48" s="19"/>
      <c r="AF48" s="25"/>
      <c r="AG48" s="17"/>
      <c r="AH48" s="18" t="s">
        <v>152</v>
      </c>
      <c r="AI48" s="18"/>
      <c r="AJ48" s="18" t="s">
        <v>152</v>
      </c>
      <c r="AK48" s="19"/>
      <c r="AL48" s="18"/>
      <c r="AM48" s="19"/>
      <c r="AN48" s="18" t="s">
        <v>152</v>
      </c>
      <c r="AO48" s="19"/>
      <c r="AP48" s="25"/>
      <c r="AQ48" s="17"/>
      <c r="AR48" s="18" t="s">
        <v>152</v>
      </c>
      <c r="AS48" s="18"/>
      <c r="AT48" s="18" t="s">
        <v>152</v>
      </c>
      <c r="AU48" s="19"/>
      <c r="AV48" s="19"/>
      <c r="AW48" s="19"/>
      <c r="AX48" s="18" t="s">
        <v>152</v>
      </c>
      <c r="AY48" s="19"/>
      <c r="AZ48" s="25"/>
      <c r="BA48" s="17"/>
      <c r="BB48" s="18" t="s">
        <v>152</v>
      </c>
      <c r="BC48" s="18"/>
      <c r="BD48" s="18" t="s">
        <v>152</v>
      </c>
      <c r="BE48" s="19"/>
      <c r="BF48" s="19"/>
      <c r="BG48" s="19"/>
      <c r="BH48" s="18" t="s">
        <v>152</v>
      </c>
      <c r="BI48" s="19"/>
      <c r="BJ48" s="25"/>
      <c r="BL48" s="23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20"/>
      <c r="CC48" s="23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20"/>
      <c r="CT48" s="23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20"/>
      <c r="DK48" s="23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20"/>
      <c r="EB48" s="23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20"/>
      <c r="ES48" s="23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20"/>
      <c r="FJ48" s="3">
        <f t="shared" si="0"/>
        <v>18</v>
      </c>
      <c r="FK48" s="24"/>
    </row>
    <row r="49" spans="1:167" ht="44.25" customHeight="1">
      <c r="A49" s="152"/>
      <c r="B49" s="39" t="s">
        <v>46</v>
      </c>
      <c r="C49" s="17"/>
      <c r="D49" s="18" t="s">
        <v>152</v>
      </c>
      <c r="E49" s="18"/>
      <c r="F49" s="18" t="s">
        <v>152</v>
      </c>
      <c r="G49" s="19"/>
      <c r="H49" s="19"/>
      <c r="I49" s="19"/>
      <c r="J49" s="18" t="s">
        <v>152</v>
      </c>
      <c r="K49" s="19"/>
      <c r="L49" s="25"/>
      <c r="M49" s="17"/>
      <c r="N49" s="18" t="s">
        <v>152</v>
      </c>
      <c r="O49" s="18"/>
      <c r="P49" s="18" t="s">
        <v>152</v>
      </c>
      <c r="Q49" s="19"/>
      <c r="R49" s="18"/>
      <c r="S49" s="19"/>
      <c r="T49" s="18" t="s">
        <v>152</v>
      </c>
      <c r="U49" s="19"/>
      <c r="V49" s="25"/>
      <c r="W49" s="17"/>
      <c r="X49" s="18" t="s">
        <v>152</v>
      </c>
      <c r="Y49" s="18"/>
      <c r="Z49" s="18" t="s">
        <v>152</v>
      </c>
      <c r="AA49" s="19"/>
      <c r="AB49" s="18"/>
      <c r="AC49" s="19"/>
      <c r="AD49" s="18" t="s">
        <v>152</v>
      </c>
      <c r="AE49" s="19"/>
      <c r="AF49" s="25"/>
      <c r="AG49" s="17"/>
      <c r="AH49" s="18" t="s">
        <v>152</v>
      </c>
      <c r="AI49" s="18"/>
      <c r="AJ49" s="18" t="s">
        <v>152</v>
      </c>
      <c r="AK49" s="19"/>
      <c r="AL49" s="18"/>
      <c r="AM49" s="19"/>
      <c r="AN49" s="18" t="s">
        <v>152</v>
      </c>
      <c r="AO49" s="19"/>
      <c r="AP49" s="25"/>
      <c r="AQ49" s="17"/>
      <c r="AR49" s="18" t="s">
        <v>152</v>
      </c>
      <c r="AS49" s="18"/>
      <c r="AT49" s="18" t="s">
        <v>152</v>
      </c>
      <c r="AU49" s="19"/>
      <c r="AV49" s="19"/>
      <c r="AW49" s="19"/>
      <c r="AX49" s="18" t="s">
        <v>152</v>
      </c>
      <c r="AY49" s="19"/>
      <c r="AZ49" s="25"/>
      <c r="BA49" s="17"/>
      <c r="BB49" s="18" t="s">
        <v>152</v>
      </c>
      <c r="BC49" s="18"/>
      <c r="BD49" s="18" t="s">
        <v>152</v>
      </c>
      <c r="BE49" s="19"/>
      <c r="BF49" s="19"/>
      <c r="BG49" s="19"/>
      <c r="BH49" s="18" t="s">
        <v>152</v>
      </c>
      <c r="BI49" s="19"/>
      <c r="BJ49" s="25"/>
      <c r="BL49" s="23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20"/>
      <c r="CC49" s="23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20"/>
      <c r="CT49" s="23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20"/>
      <c r="DK49" s="23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20"/>
      <c r="EB49" s="23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20"/>
      <c r="ES49" s="23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20"/>
      <c r="FJ49" s="3">
        <f t="shared" si="0"/>
        <v>18</v>
      </c>
      <c r="FK49" s="24"/>
    </row>
    <row r="50" spans="1:167" ht="31.5" customHeight="1">
      <c r="A50" s="152"/>
      <c r="B50" s="39" t="s">
        <v>39</v>
      </c>
      <c r="C50" s="17"/>
      <c r="D50" s="18" t="s">
        <v>152</v>
      </c>
      <c r="E50" s="18"/>
      <c r="F50" s="18" t="s">
        <v>152</v>
      </c>
      <c r="G50" s="19"/>
      <c r="H50" s="19"/>
      <c r="I50" s="19"/>
      <c r="J50" s="18" t="s">
        <v>152</v>
      </c>
      <c r="K50" s="19"/>
      <c r="L50" s="25"/>
      <c r="M50" s="17"/>
      <c r="N50" s="18" t="s">
        <v>152</v>
      </c>
      <c r="O50" s="18"/>
      <c r="P50" s="18" t="s">
        <v>152</v>
      </c>
      <c r="Q50" s="19"/>
      <c r="R50" s="18"/>
      <c r="S50" s="19"/>
      <c r="T50" s="18" t="s">
        <v>152</v>
      </c>
      <c r="U50" s="19"/>
      <c r="V50" s="25"/>
      <c r="W50" s="17"/>
      <c r="X50" s="18" t="s">
        <v>152</v>
      </c>
      <c r="Y50" s="18"/>
      <c r="Z50" s="18" t="s">
        <v>152</v>
      </c>
      <c r="AA50" s="19"/>
      <c r="AB50" s="18"/>
      <c r="AC50" s="19"/>
      <c r="AD50" s="18" t="s">
        <v>152</v>
      </c>
      <c r="AE50" s="19"/>
      <c r="AF50" s="25"/>
      <c r="AG50" s="17"/>
      <c r="AH50" s="18" t="s">
        <v>152</v>
      </c>
      <c r="AI50" s="18"/>
      <c r="AJ50" s="18" t="s">
        <v>152</v>
      </c>
      <c r="AK50" s="19"/>
      <c r="AL50" s="18"/>
      <c r="AM50" s="19"/>
      <c r="AN50" s="18" t="s">
        <v>152</v>
      </c>
      <c r="AO50" s="19"/>
      <c r="AP50" s="25"/>
      <c r="AQ50" s="17"/>
      <c r="AR50" s="18" t="s">
        <v>152</v>
      </c>
      <c r="AS50" s="18"/>
      <c r="AT50" s="18" t="s">
        <v>152</v>
      </c>
      <c r="AU50" s="19"/>
      <c r="AV50" s="19"/>
      <c r="AW50" s="19"/>
      <c r="AX50" s="18" t="s">
        <v>152</v>
      </c>
      <c r="AY50" s="19"/>
      <c r="AZ50" s="25"/>
      <c r="BA50" s="17"/>
      <c r="BB50" s="18" t="s">
        <v>152</v>
      </c>
      <c r="BC50" s="18"/>
      <c r="BD50" s="18" t="s">
        <v>152</v>
      </c>
      <c r="BE50" s="19"/>
      <c r="BF50" s="19"/>
      <c r="BG50" s="19"/>
      <c r="BH50" s="18" t="s">
        <v>152</v>
      </c>
      <c r="BI50" s="19"/>
      <c r="BJ50" s="25"/>
      <c r="BL50" s="23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20"/>
      <c r="CC50" s="23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20"/>
      <c r="CT50" s="23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20"/>
      <c r="DK50" s="23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20"/>
      <c r="EB50" s="23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20"/>
      <c r="ES50" s="23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20"/>
      <c r="FJ50" s="3">
        <f t="shared" si="0"/>
        <v>18</v>
      </c>
      <c r="FK50" s="24"/>
    </row>
    <row r="51" spans="1:167" ht="31.5" customHeight="1" thickBot="1">
      <c r="A51" s="153"/>
      <c r="B51" s="59" t="s">
        <v>40</v>
      </c>
      <c r="C51" s="28"/>
      <c r="D51" s="18" t="s">
        <v>152</v>
      </c>
      <c r="E51" s="29"/>
      <c r="F51" s="18" t="s">
        <v>152</v>
      </c>
      <c r="G51" s="30"/>
      <c r="H51" s="30"/>
      <c r="I51" s="30"/>
      <c r="J51" s="18" t="s">
        <v>152</v>
      </c>
      <c r="K51" s="30"/>
      <c r="L51" s="61"/>
      <c r="M51" s="28"/>
      <c r="N51" s="18" t="s">
        <v>152</v>
      </c>
      <c r="O51" s="29"/>
      <c r="P51" s="18" t="s">
        <v>152</v>
      </c>
      <c r="Q51" s="30"/>
      <c r="R51" s="18"/>
      <c r="S51" s="30"/>
      <c r="T51" s="18" t="s">
        <v>152</v>
      </c>
      <c r="U51" s="30"/>
      <c r="V51" s="61"/>
      <c r="W51" s="28"/>
      <c r="X51" s="18" t="s">
        <v>152</v>
      </c>
      <c r="Y51" s="29"/>
      <c r="Z51" s="18" t="s">
        <v>152</v>
      </c>
      <c r="AA51" s="30"/>
      <c r="AB51" s="18"/>
      <c r="AC51" s="30"/>
      <c r="AD51" s="18" t="s">
        <v>152</v>
      </c>
      <c r="AE51" s="30"/>
      <c r="AF51" s="61"/>
      <c r="AG51" s="28"/>
      <c r="AH51" s="18" t="s">
        <v>152</v>
      </c>
      <c r="AI51" s="29"/>
      <c r="AJ51" s="18" t="s">
        <v>152</v>
      </c>
      <c r="AK51" s="30"/>
      <c r="AL51" s="18"/>
      <c r="AM51" s="30"/>
      <c r="AN51" s="18" t="s">
        <v>152</v>
      </c>
      <c r="AO51" s="30"/>
      <c r="AP51" s="61"/>
      <c r="AQ51" s="28"/>
      <c r="AR51" s="18" t="s">
        <v>152</v>
      </c>
      <c r="AS51" s="29"/>
      <c r="AT51" s="18" t="s">
        <v>152</v>
      </c>
      <c r="AU51" s="30"/>
      <c r="AV51" s="30"/>
      <c r="AW51" s="30"/>
      <c r="AX51" s="18" t="s">
        <v>152</v>
      </c>
      <c r="AY51" s="30"/>
      <c r="AZ51" s="61"/>
      <c r="BA51" s="28"/>
      <c r="BB51" s="18" t="s">
        <v>152</v>
      </c>
      <c r="BC51" s="29"/>
      <c r="BD51" s="18" t="s">
        <v>152</v>
      </c>
      <c r="BE51" s="30"/>
      <c r="BF51" s="30"/>
      <c r="BG51" s="30"/>
      <c r="BH51" s="18" t="s">
        <v>152</v>
      </c>
      <c r="BI51" s="30"/>
      <c r="BJ51" s="61"/>
      <c r="BL51" s="32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1"/>
      <c r="CC51" s="32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1"/>
      <c r="CT51" s="32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1"/>
      <c r="DK51" s="32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1"/>
      <c r="EB51" s="32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1"/>
      <c r="ES51" s="32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0"/>
      <c r="FG51" s="30"/>
      <c r="FH51" s="30"/>
      <c r="FI51" s="31"/>
      <c r="FJ51" s="3">
        <f t="shared" si="0"/>
        <v>18</v>
      </c>
      <c r="FK51" s="70">
        <f>(COUNTIF(FJ7:FJ51, "0")*100)/COUNTA(FJ7:FJ51)</f>
        <v>66.666666666666671</v>
      </c>
    </row>
    <row r="52" spans="1:167" s="1" customFormat="1" ht="21.75" customHeight="1" thickBot="1">
      <c r="A52" s="41"/>
      <c r="B52" s="42"/>
      <c r="C52" s="43"/>
      <c r="D52" s="43"/>
      <c r="E52" s="43"/>
      <c r="F52" s="43"/>
      <c r="M52" s="80"/>
      <c r="N52" s="80"/>
      <c r="O52" s="80"/>
      <c r="P52" s="80"/>
      <c r="Q52" s="71"/>
      <c r="R52" s="71"/>
      <c r="S52" s="71"/>
      <c r="T52" s="71"/>
      <c r="U52" s="71"/>
      <c r="V52" s="71"/>
      <c r="W52" s="80"/>
      <c r="X52" s="80"/>
      <c r="Y52" s="80"/>
      <c r="Z52" s="80"/>
      <c r="AA52" s="71"/>
      <c r="AB52" s="71"/>
      <c r="AC52" s="71"/>
      <c r="AD52" s="71"/>
      <c r="AE52" s="71"/>
      <c r="AF52" s="71"/>
      <c r="AG52" s="80"/>
      <c r="AH52" s="80"/>
      <c r="AI52" s="80"/>
      <c r="AJ52" s="80"/>
      <c r="AK52" s="71"/>
      <c r="AL52" s="71"/>
      <c r="AM52" s="71"/>
      <c r="AN52" s="71"/>
      <c r="AO52" s="71"/>
      <c r="AP52" s="71"/>
      <c r="AQ52" s="80"/>
      <c r="AR52" s="80"/>
      <c r="AS52" s="80"/>
      <c r="AT52" s="80"/>
      <c r="AU52" s="71"/>
      <c r="AV52" s="71"/>
      <c r="AW52" s="71"/>
      <c r="AX52" s="71"/>
      <c r="AY52" s="71"/>
      <c r="AZ52" s="71"/>
      <c r="BA52" s="80"/>
      <c r="BB52" s="80"/>
      <c r="BC52" s="80"/>
      <c r="BD52" s="80"/>
      <c r="BE52" s="71"/>
      <c r="BF52" s="71"/>
      <c r="BG52" s="71"/>
      <c r="BH52" s="71"/>
      <c r="BI52" s="71"/>
      <c r="BJ52" s="71"/>
      <c r="CB52" s="43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80"/>
      <c r="CT52" s="71"/>
      <c r="CU52" s="71"/>
      <c r="CV52" s="71"/>
      <c r="CW52" s="71"/>
      <c r="CX52" s="71"/>
      <c r="CY52" s="71"/>
      <c r="CZ52" s="71"/>
      <c r="DA52" s="71"/>
      <c r="DB52" s="71"/>
      <c r="DC52" s="71"/>
      <c r="DD52" s="71"/>
      <c r="DE52" s="71"/>
      <c r="DF52" s="71"/>
      <c r="DG52" s="71"/>
      <c r="DH52" s="71"/>
      <c r="DI52" s="71"/>
      <c r="DJ52" s="80"/>
      <c r="DK52" s="71"/>
      <c r="DL52" s="71"/>
      <c r="DM52" s="71"/>
      <c r="DN52" s="71"/>
      <c r="DO52" s="71"/>
      <c r="DP52" s="71"/>
      <c r="DQ52" s="71"/>
      <c r="DR52" s="71"/>
      <c r="DS52" s="71"/>
      <c r="DT52" s="71"/>
      <c r="DU52" s="71"/>
      <c r="DV52" s="71"/>
      <c r="DW52" s="71"/>
      <c r="DX52" s="71"/>
      <c r="DY52" s="71"/>
      <c r="DZ52" s="71"/>
      <c r="EA52" s="80"/>
      <c r="EB52" s="71"/>
      <c r="EC52" s="71"/>
      <c r="ED52" s="71"/>
      <c r="EE52" s="71"/>
      <c r="EF52" s="71"/>
      <c r="EG52" s="71"/>
      <c r="EH52" s="71"/>
      <c r="EI52" s="71"/>
      <c r="EJ52" s="71"/>
      <c r="EK52" s="71"/>
      <c r="EL52" s="71"/>
      <c r="EM52" s="71"/>
      <c r="EN52" s="71"/>
      <c r="EO52" s="71"/>
      <c r="EP52" s="71"/>
      <c r="EQ52" s="71"/>
      <c r="ER52" s="80"/>
      <c r="ES52" s="71"/>
      <c r="ET52" s="71"/>
      <c r="EU52" s="71"/>
      <c r="EV52" s="71"/>
      <c r="EW52" s="71"/>
      <c r="EX52" s="71"/>
      <c r="EY52" s="71"/>
      <c r="EZ52" s="71"/>
      <c r="FA52" s="71"/>
      <c r="FB52" s="71"/>
      <c r="FC52" s="71"/>
      <c r="FD52" s="71"/>
      <c r="FE52" s="71"/>
      <c r="FF52" s="71"/>
      <c r="FG52" s="71"/>
      <c r="FH52" s="71"/>
      <c r="FI52" s="80"/>
      <c r="FK52" s="44"/>
    </row>
    <row r="53" spans="1:167" s="1" customFormat="1" ht="31.5" customHeight="1">
      <c r="A53" s="143" t="s">
        <v>47</v>
      </c>
      <c r="B53" s="144"/>
      <c r="C53" s="73"/>
      <c r="D53" s="74"/>
      <c r="E53" s="74"/>
      <c r="F53" s="74"/>
      <c r="G53" s="75"/>
      <c r="H53" s="75"/>
      <c r="I53" s="75"/>
      <c r="J53" s="75"/>
      <c r="K53" s="75"/>
      <c r="L53" s="76"/>
      <c r="M53" s="73"/>
      <c r="N53" s="74"/>
      <c r="O53" s="74"/>
      <c r="P53" s="74"/>
      <c r="Q53" s="75"/>
      <c r="R53" s="75"/>
      <c r="S53" s="75"/>
      <c r="T53" s="75"/>
      <c r="U53" s="75"/>
      <c r="V53" s="76"/>
      <c r="W53" s="73"/>
      <c r="X53" s="74"/>
      <c r="Y53" s="74"/>
      <c r="Z53" s="74"/>
      <c r="AA53" s="75"/>
      <c r="AB53" s="75"/>
      <c r="AC53" s="75"/>
      <c r="AD53" s="75"/>
      <c r="AE53" s="75"/>
      <c r="AF53" s="76"/>
      <c r="AG53" s="73"/>
      <c r="AH53" s="74"/>
      <c r="AI53" s="74"/>
      <c r="AJ53" s="74"/>
      <c r="AK53" s="75"/>
      <c r="AL53" s="75"/>
      <c r="AM53" s="75"/>
      <c r="AN53" s="75"/>
      <c r="AO53" s="75"/>
      <c r="AP53" s="76"/>
      <c r="AQ53" s="73"/>
      <c r="AR53" s="74"/>
      <c r="AS53" s="74"/>
      <c r="AT53" s="74"/>
      <c r="AU53" s="75"/>
      <c r="AV53" s="75"/>
      <c r="AW53" s="75"/>
      <c r="AX53" s="75"/>
      <c r="AY53" s="75"/>
      <c r="AZ53" s="76"/>
      <c r="BA53" s="73"/>
      <c r="BB53" s="74"/>
      <c r="BC53" s="74"/>
      <c r="BD53" s="74"/>
      <c r="BE53" s="75"/>
      <c r="BF53" s="75"/>
      <c r="BG53" s="75"/>
      <c r="BH53" s="75"/>
      <c r="BI53" s="75"/>
      <c r="BJ53" s="76"/>
      <c r="BL53" s="14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7"/>
      <c r="CC53" s="14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7"/>
      <c r="CT53" s="14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7"/>
      <c r="DK53" s="14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7"/>
      <c r="EB53" s="14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7"/>
      <c r="ES53" s="14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7"/>
      <c r="FK53" s="78"/>
    </row>
    <row r="54" spans="1:167" s="71" customFormat="1" ht="42" customHeight="1">
      <c r="A54" s="131" t="s">
        <v>48</v>
      </c>
      <c r="B54" s="62" t="s">
        <v>49</v>
      </c>
      <c r="C54" s="17"/>
      <c r="D54" s="18"/>
      <c r="E54" s="18"/>
      <c r="F54" s="18"/>
      <c r="G54" s="19"/>
      <c r="H54" s="19"/>
      <c r="I54" s="19"/>
      <c r="J54" s="19"/>
      <c r="K54" s="19"/>
      <c r="L54" s="25"/>
      <c r="M54" s="17"/>
      <c r="N54" s="18"/>
      <c r="O54" s="18"/>
      <c r="P54" s="18"/>
      <c r="Q54" s="19"/>
      <c r="R54" s="19"/>
      <c r="S54" s="19"/>
      <c r="T54" s="19"/>
      <c r="U54" s="19"/>
      <c r="V54" s="25"/>
      <c r="W54" s="17"/>
      <c r="X54" s="18"/>
      <c r="Y54" s="18"/>
      <c r="Z54" s="18"/>
      <c r="AA54" s="19"/>
      <c r="AB54" s="19"/>
      <c r="AC54" s="19"/>
      <c r="AD54" s="19"/>
      <c r="AE54" s="19"/>
      <c r="AF54" s="25"/>
      <c r="AG54" s="17"/>
      <c r="AH54" s="18"/>
      <c r="AI54" s="18"/>
      <c r="AJ54" s="18"/>
      <c r="AK54" s="19"/>
      <c r="AL54" s="19"/>
      <c r="AM54" s="19"/>
      <c r="AN54" s="19"/>
      <c r="AO54" s="19"/>
      <c r="AP54" s="25"/>
      <c r="AQ54" s="17"/>
      <c r="AR54" s="18"/>
      <c r="AS54" s="18"/>
      <c r="AT54" s="18"/>
      <c r="AU54" s="19"/>
      <c r="AV54" s="19"/>
      <c r="AW54" s="19"/>
      <c r="AX54" s="19"/>
      <c r="AY54" s="19"/>
      <c r="AZ54" s="25"/>
      <c r="BA54" s="17"/>
      <c r="BB54" s="18"/>
      <c r="BC54" s="18"/>
      <c r="BD54" s="18"/>
      <c r="BE54" s="19"/>
      <c r="BF54" s="19"/>
      <c r="BG54" s="19"/>
      <c r="BH54" s="19"/>
      <c r="BI54" s="19"/>
      <c r="BJ54" s="25"/>
      <c r="BL54" s="23"/>
      <c r="BM54" s="19"/>
      <c r="BN54" s="19"/>
      <c r="BO54" s="19"/>
      <c r="BP54" s="19"/>
      <c r="BQ54" s="19"/>
      <c r="BR54" s="19" t="s">
        <v>152</v>
      </c>
      <c r="BS54" s="19" t="s">
        <v>152</v>
      </c>
      <c r="BT54" s="19"/>
      <c r="BU54" s="19"/>
      <c r="BV54" s="19"/>
      <c r="BW54" s="19"/>
      <c r="BX54" s="19" t="s">
        <v>152</v>
      </c>
      <c r="BY54" s="19" t="s">
        <v>152</v>
      </c>
      <c r="BZ54" s="19"/>
      <c r="CA54" s="19"/>
      <c r="CB54" s="20"/>
      <c r="CC54" s="23"/>
      <c r="CD54" s="19"/>
      <c r="CE54" s="19"/>
      <c r="CF54" s="19"/>
      <c r="CG54" s="19"/>
      <c r="CH54" s="19"/>
      <c r="CI54" s="19" t="s">
        <v>152</v>
      </c>
      <c r="CJ54" s="19" t="s">
        <v>152</v>
      </c>
      <c r="CK54" s="19"/>
      <c r="CL54" s="19"/>
      <c r="CM54" s="19"/>
      <c r="CN54" s="19"/>
      <c r="CO54" s="19" t="s">
        <v>152</v>
      </c>
      <c r="CP54" s="19" t="s">
        <v>152</v>
      </c>
      <c r="CQ54" s="19"/>
      <c r="CR54" s="19"/>
      <c r="CS54" s="20"/>
      <c r="CT54" s="23"/>
      <c r="CU54" s="19"/>
      <c r="CV54" s="19"/>
      <c r="CW54" s="19"/>
      <c r="CX54" s="19"/>
      <c r="CY54" s="19"/>
      <c r="CZ54" s="19" t="s">
        <v>152</v>
      </c>
      <c r="DA54" s="19" t="s">
        <v>152</v>
      </c>
      <c r="DB54" s="19"/>
      <c r="DC54" s="19"/>
      <c r="DD54" s="19"/>
      <c r="DE54" s="19"/>
      <c r="DF54" s="19" t="s">
        <v>152</v>
      </c>
      <c r="DG54" s="19" t="s">
        <v>152</v>
      </c>
      <c r="DH54" s="19"/>
      <c r="DI54" s="19"/>
      <c r="DJ54" s="20"/>
      <c r="DK54" s="23"/>
      <c r="DL54" s="19"/>
      <c r="DM54" s="19"/>
      <c r="DN54" s="19"/>
      <c r="DO54" s="19"/>
      <c r="DP54" s="19"/>
      <c r="DQ54" s="19" t="s">
        <v>152</v>
      </c>
      <c r="DR54" s="19" t="s">
        <v>152</v>
      </c>
      <c r="DS54" s="19"/>
      <c r="DT54" s="19"/>
      <c r="DU54" s="19"/>
      <c r="DV54" s="19"/>
      <c r="DW54" s="19" t="s">
        <v>152</v>
      </c>
      <c r="DX54" s="19" t="s">
        <v>152</v>
      </c>
      <c r="DY54" s="19"/>
      <c r="DZ54" s="19"/>
      <c r="EA54" s="20"/>
      <c r="EB54" s="23"/>
      <c r="EC54" s="19"/>
      <c r="ED54" s="19"/>
      <c r="EE54" s="19"/>
      <c r="EF54" s="19"/>
      <c r="EG54" s="19"/>
      <c r="EH54" s="19" t="s">
        <v>152</v>
      </c>
      <c r="EI54" s="19" t="s">
        <v>152</v>
      </c>
      <c r="EJ54" s="19"/>
      <c r="EK54" s="19"/>
      <c r="EL54" s="19"/>
      <c r="EM54" s="19"/>
      <c r="EN54" s="19" t="s">
        <v>152</v>
      </c>
      <c r="EO54" s="19" t="s">
        <v>152</v>
      </c>
      <c r="EP54" s="19"/>
      <c r="EQ54" s="19"/>
      <c r="ER54" s="20"/>
      <c r="ES54" s="23"/>
      <c r="ET54" s="19"/>
      <c r="EU54" s="19"/>
      <c r="EV54" s="19"/>
      <c r="EW54" s="19"/>
      <c r="EX54" s="19"/>
      <c r="EY54" s="19" t="s">
        <v>152</v>
      </c>
      <c r="EZ54" s="19" t="s">
        <v>152</v>
      </c>
      <c r="FA54" s="19"/>
      <c r="FB54" s="19"/>
      <c r="FC54" s="19"/>
      <c r="FD54" s="19"/>
      <c r="FE54" s="19" t="s">
        <v>152</v>
      </c>
      <c r="FF54" s="19" t="s">
        <v>152</v>
      </c>
      <c r="FG54" s="19"/>
      <c r="FH54" s="19"/>
      <c r="FI54" s="20"/>
      <c r="FJ54" s="72">
        <f t="shared" ref="FJ54:FJ73" si="1">COUNTIF(C54:FI54,"учтена")</f>
        <v>24</v>
      </c>
      <c r="FK54" s="79"/>
    </row>
    <row r="55" spans="1:167" s="71" customFormat="1" ht="31.5" customHeight="1">
      <c r="A55" s="131"/>
      <c r="B55" s="62" t="s">
        <v>50</v>
      </c>
      <c r="C55" s="17"/>
      <c r="D55" s="18"/>
      <c r="E55" s="18"/>
      <c r="F55" s="18"/>
      <c r="G55" s="19"/>
      <c r="H55" s="19"/>
      <c r="I55" s="19"/>
      <c r="J55" s="19"/>
      <c r="K55" s="19"/>
      <c r="L55" s="25"/>
      <c r="M55" s="17"/>
      <c r="N55" s="18"/>
      <c r="O55" s="18"/>
      <c r="P55" s="18"/>
      <c r="Q55" s="19"/>
      <c r="R55" s="19"/>
      <c r="S55" s="19"/>
      <c r="T55" s="19"/>
      <c r="U55" s="19"/>
      <c r="V55" s="25"/>
      <c r="W55" s="17"/>
      <c r="X55" s="18"/>
      <c r="Y55" s="18"/>
      <c r="Z55" s="18"/>
      <c r="AA55" s="19"/>
      <c r="AB55" s="19"/>
      <c r="AC55" s="19"/>
      <c r="AD55" s="19"/>
      <c r="AE55" s="19"/>
      <c r="AF55" s="25"/>
      <c r="AG55" s="17"/>
      <c r="AH55" s="18"/>
      <c r="AI55" s="18"/>
      <c r="AJ55" s="18"/>
      <c r="AK55" s="19"/>
      <c r="AL55" s="19"/>
      <c r="AM55" s="19"/>
      <c r="AN55" s="19"/>
      <c r="AO55" s="19"/>
      <c r="AP55" s="25"/>
      <c r="AQ55" s="17"/>
      <c r="AR55" s="18"/>
      <c r="AS55" s="18"/>
      <c r="AT55" s="18"/>
      <c r="AU55" s="19"/>
      <c r="AV55" s="19"/>
      <c r="AW55" s="19"/>
      <c r="AX55" s="19"/>
      <c r="AY55" s="19"/>
      <c r="AZ55" s="25"/>
      <c r="BA55" s="17"/>
      <c r="BB55" s="18"/>
      <c r="BC55" s="18"/>
      <c r="BD55" s="18"/>
      <c r="BE55" s="19"/>
      <c r="BF55" s="19"/>
      <c r="BG55" s="19"/>
      <c r="BH55" s="19"/>
      <c r="BI55" s="19"/>
      <c r="BJ55" s="25"/>
      <c r="BL55" s="23"/>
      <c r="BM55" s="19"/>
      <c r="BN55" s="19"/>
      <c r="BO55" s="19"/>
      <c r="BP55" s="19"/>
      <c r="BQ55" s="19"/>
      <c r="BR55" s="19" t="s">
        <v>152</v>
      </c>
      <c r="BS55" s="19" t="s">
        <v>152</v>
      </c>
      <c r="BT55" s="19"/>
      <c r="BU55" s="19"/>
      <c r="BV55" s="19"/>
      <c r="BW55" s="19"/>
      <c r="BX55" s="19" t="s">
        <v>152</v>
      </c>
      <c r="BY55" s="19" t="s">
        <v>152</v>
      </c>
      <c r="BZ55" s="19"/>
      <c r="CA55" s="19"/>
      <c r="CB55" s="20"/>
      <c r="CC55" s="23"/>
      <c r="CD55" s="19"/>
      <c r="CE55" s="19"/>
      <c r="CF55" s="19"/>
      <c r="CG55" s="19"/>
      <c r="CH55" s="19"/>
      <c r="CI55" s="19" t="s">
        <v>152</v>
      </c>
      <c r="CJ55" s="19" t="s">
        <v>152</v>
      </c>
      <c r="CK55" s="19"/>
      <c r="CL55" s="19"/>
      <c r="CM55" s="19"/>
      <c r="CN55" s="19"/>
      <c r="CO55" s="19" t="s">
        <v>152</v>
      </c>
      <c r="CP55" s="19" t="s">
        <v>152</v>
      </c>
      <c r="CQ55" s="19"/>
      <c r="CR55" s="19"/>
      <c r="CS55" s="20"/>
      <c r="CT55" s="23"/>
      <c r="CU55" s="19"/>
      <c r="CV55" s="19"/>
      <c r="CW55" s="19"/>
      <c r="CX55" s="19"/>
      <c r="CY55" s="19"/>
      <c r="CZ55" s="19" t="s">
        <v>152</v>
      </c>
      <c r="DA55" s="19" t="s">
        <v>152</v>
      </c>
      <c r="DB55" s="19"/>
      <c r="DC55" s="19"/>
      <c r="DD55" s="19"/>
      <c r="DE55" s="19"/>
      <c r="DF55" s="19" t="s">
        <v>152</v>
      </c>
      <c r="DG55" s="19" t="s">
        <v>152</v>
      </c>
      <c r="DH55" s="19"/>
      <c r="DI55" s="19"/>
      <c r="DJ55" s="20"/>
      <c r="DK55" s="23"/>
      <c r="DL55" s="19"/>
      <c r="DM55" s="19"/>
      <c r="DN55" s="19"/>
      <c r="DO55" s="19"/>
      <c r="DP55" s="19"/>
      <c r="DQ55" s="19" t="s">
        <v>152</v>
      </c>
      <c r="DR55" s="19" t="s">
        <v>152</v>
      </c>
      <c r="DS55" s="19"/>
      <c r="DT55" s="19"/>
      <c r="DU55" s="19"/>
      <c r="DV55" s="19"/>
      <c r="DW55" s="19" t="s">
        <v>152</v>
      </c>
      <c r="DX55" s="19" t="s">
        <v>152</v>
      </c>
      <c r="DY55" s="19"/>
      <c r="DZ55" s="19"/>
      <c r="EA55" s="20"/>
      <c r="EB55" s="23"/>
      <c r="EC55" s="19"/>
      <c r="ED55" s="19"/>
      <c r="EE55" s="19"/>
      <c r="EF55" s="19"/>
      <c r="EG55" s="19"/>
      <c r="EH55" s="19" t="s">
        <v>152</v>
      </c>
      <c r="EI55" s="19" t="s">
        <v>152</v>
      </c>
      <c r="EJ55" s="19"/>
      <c r="EK55" s="19"/>
      <c r="EL55" s="19"/>
      <c r="EM55" s="19"/>
      <c r="EN55" s="19" t="s">
        <v>152</v>
      </c>
      <c r="EO55" s="19" t="s">
        <v>152</v>
      </c>
      <c r="EP55" s="19"/>
      <c r="EQ55" s="19"/>
      <c r="ER55" s="20"/>
      <c r="ES55" s="23"/>
      <c r="ET55" s="19"/>
      <c r="EU55" s="19"/>
      <c r="EV55" s="19"/>
      <c r="EW55" s="19"/>
      <c r="EX55" s="19"/>
      <c r="EY55" s="19" t="s">
        <v>152</v>
      </c>
      <c r="EZ55" s="19" t="s">
        <v>152</v>
      </c>
      <c r="FA55" s="19"/>
      <c r="FB55" s="19"/>
      <c r="FC55" s="19"/>
      <c r="FD55" s="19"/>
      <c r="FE55" s="19" t="s">
        <v>152</v>
      </c>
      <c r="FF55" s="19" t="s">
        <v>152</v>
      </c>
      <c r="FG55" s="19"/>
      <c r="FH55" s="19"/>
      <c r="FI55" s="20"/>
      <c r="FJ55" s="72">
        <f t="shared" si="1"/>
        <v>24</v>
      </c>
      <c r="FK55" s="79"/>
    </row>
    <row r="56" spans="1:167" s="1" customFormat="1" ht="31.5" customHeight="1">
      <c r="A56" s="131"/>
      <c r="B56" s="62" t="s">
        <v>51</v>
      </c>
      <c r="C56" s="17"/>
      <c r="D56" s="18" t="s">
        <v>152</v>
      </c>
      <c r="E56" s="18"/>
      <c r="F56" s="18" t="s">
        <v>152</v>
      </c>
      <c r="G56" s="19"/>
      <c r="H56" s="19"/>
      <c r="I56" s="19"/>
      <c r="J56" s="18" t="s">
        <v>152</v>
      </c>
      <c r="K56" s="19"/>
      <c r="L56" s="25"/>
      <c r="M56" s="17"/>
      <c r="N56" s="18" t="s">
        <v>152</v>
      </c>
      <c r="O56" s="18"/>
      <c r="P56" s="18" t="s">
        <v>152</v>
      </c>
      <c r="Q56" s="19"/>
      <c r="R56" s="19"/>
      <c r="S56" s="19"/>
      <c r="T56" s="18" t="s">
        <v>152</v>
      </c>
      <c r="U56" s="19"/>
      <c r="V56" s="25"/>
      <c r="W56" s="17"/>
      <c r="X56" s="18" t="s">
        <v>152</v>
      </c>
      <c r="Y56" s="18"/>
      <c r="Z56" s="18" t="s">
        <v>152</v>
      </c>
      <c r="AA56" s="19"/>
      <c r="AB56" s="19"/>
      <c r="AC56" s="19"/>
      <c r="AD56" s="18" t="s">
        <v>152</v>
      </c>
      <c r="AE56" s="19"/>
      <c r="AF56" s="25"/>
      <c r="AG56" s="17"/>
      <c r="AH56" s="18" t="s">
        <v>152</v>
      </c>
      <c r="AI56" s="18"/>
      <c r="AJ56" s="18" t="s">
        <v>152</v>
      </c>
      <c r="AK56" s="19"/>
      <c r="AL56" s="19"/>
      <c r="AM56" s="19"/>
      <c r="AN56" s="18" t="s">
        <v>152</v>
      </c>
      <c r="AO56" s="19"/>
      <c r="AP56" s="25"/>
      <c r="AQ56" s="17"/>
      <c r="AR56" s="18" t="s">
        <v>152</v>
      </c>
      <c r="AS56" s="18"/>
      <c r="AT56" s="18" t="s">
        <v>152</v>
      </c>
      <c r="AU56" s="19"/>
      <c r="AV56" s="19"/>
      <c r="AW56" s="19"/>
      <c r="AX56" s="18" t="s">
        <v>152</v>
      </c>
      <c r="AY56" s="19"/>
      <c r="AZ56" s="25"/>
      <c r="BA56" s="17"/>
      <c r="BB56" s="18" t="s">
        <v>152</v>
      </c>
      <c r="BC56" s="18"/>
      <c r="BD56" s="18" t="s">
        <v>152</v>
      </c>
      <c r="BE56" s="19"/>
      <c r="BF56" s="19"/>
      <c r="BG56" s="19"/>
      <c r="BH56" s="18" t="s">
        <v>152</v>
      </c>
      <c r="BI56" s="19"/>
      <c r="BJ56" s="25"/>
      <c r="BL56" s="23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20"/>
      <c r="CC56" s="23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20"/>
      <c r="CT56" s="23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20"/>
      <c r="DK56" s="23"/>
      <c r="DL56" s="19"/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20"/>
      <c r="EB56" s="23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20"/>
      <c r="ES56" s="23"/>
      <c r="ET56" s="19"/>
      <c r="EU56" s="19"/>
      <c r="EV56" s="19"/>
      <c r="EW56" s="19"/>
      <c r="EX56" s="19"/>
      <c r="EY56" s="19"/>
      <c r="EZ56" s="19"/>
      <c r="FA56" s="19"/>
      <c r="FB56" s="19"/>
      <c r="FC56" s="19"/>
      <c r="FD56" s="19"/>
      <c r="FE56" s="19"/>
      <c r="FF56" s="19"/>
      <c r="FG56" s="19"/>
      <c r="FH56" s="19"/>
      <c r="FI56" s="20"/>
      <c r="FJ56" s="72">
        <f t="shared" si="1"/>
        <v>18</v>
      </c>
      <c r="FK56" s="79"/>
    </row>
    <row r="57" spans="1:167" s="1" customFormat="1" ht="31.5" customHeight="1">
      <c r="A57" s="131"/>
      <c r="B57" s="62" t="s">
        <v>52</v>
      </c>
      <c r="C57" s="17"/>
      <c r="D57" s="18" t="s">
        <v>152</v>
      </c>
      <c r="E57" s="18"/>
      <c r="F57" s="18" t="s">
        <v>152</v>
      </c>
      <c r="G57" s="19"/>
      <c r="H57" s="19"/>
      <c r="I57" s="19"/>
      <c r="J57" s="18" t="s">
        <v>152</v>
      </c>
      <c r="K57" s="19"/>
      <c r="L57" s="25"/>
      <c r="M57" s="17"/>
      <c r="N57" s="18" t="s">
        <v>152</v>
      </c>
      <c r="O57" s="18"/>
      <c r="P57" s="18" t="s">
        <v>152</v>
      </c>
      <c r="Q57" s="19"/>
      <c r="R57" s="19"/>
      <c r="S57" s="19"/>
      <c r="T57" s="18" t="s">
        <v>152</v>
      </c>
      <c r="U57" s="19"/>
      <c r="V57" s="25"/>
      <c r="W57" s="17"/>
      <c r="X57" s="18" t="s">
        <v>152</v>
      </c>
      <c r="Y57" s="18"/>
      <c r="Z57" s="18" t="s">
        <v>152</v>
      </c>
      <c r="AA57" s="19"/>
      <c r="AB57" s="19"/>
      <c r="AC57" s="19"/>
      <c r="AD57" s="18" t="s">
        <v>152</v>
      </c>
      <c r="AE57" s="19"/>
      <c r="AF57" s="25"/>
      <c r="AG57" s="17"/>
      <c r="AH57" s="18" t="s">
        <v>152</v>
      </c>
      <c r="AI57" s="18"/>
      <c r="AJ57" s="18" t="s">
        <v>152</v>
      </c>
      <c r="AK57" s="19"/>
      <c r="AL57" s="19"/>
      <c r="AM57" s="19"/>
      <c r="AN57" s="18" t="s">
        <v>152</v>
      </c>
      <c r="AO57" s="19"/>
      <c r="AP57" s="25"/>
      <c r="AQ57" s="17"/>
      <c r="AR57" s="18" t="s">
        <v>152</v>
      </c>
      <c r="AS57" s="18"/>
      <c r="AT57" s="18" t="s">
        <v>152</v>
      </c>
      <c r="AU57" s="19"/>
      <c r="AV57" s="19"/>
      <c r="AW57" s="19"/>
      <c r="AX57" s="18" t="s">
        <v>152</v>
      </c>
      <c r="AY57" s="19"/>
      <c r="AZ57" s="25"/>
      <c r="BA57" s="17"/>
      <c r="BB57" s="18" t="s">
        <v>152</v>
      </c>
      <c r="BC57" s="18"/>
      <c r="BD57" s="18" t="s">
        <v>152</v>
      </c>
      <c r="BE57" s="19"/>
      <c r="BF57" s="19"/>
      <c r="BG57" s="19"/>
      <c r="BH57" s="18" t="s">
        <v>152</v>
      </c>
      <c r="BI57" s="19"/>
      <c r="BJ57" s="25"/>
      <c r="BL57" s="23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20"/>
      <c r="CC57" s="23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20"/>
      <c r="CT57" s="23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20"/>
      <c r="DK57" s="23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20"/>
      <c r="EB57" s="23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20"/>
      <c r="ES57" s="23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20"/>
      <c r="FJ57" s="72">
        <f t="shared" si="1"/>
        <v>18</v>
      </c>
      <c r="FK57" s="79"/>
    </row>
    <row r="58" spans="1:167" s="1" customFormat="1" ht="31.5" customHeight="1" thickBot="1">
      <c r="A58" s="131"/>
      <c r="B58" s="62" t="s">
        <v>53</v>
      </c>
      <c r="C58" s="17"/>
      <c r="D58" s="18" t="s">
        <v>152</v>
      </c>
      <c r="E58" s="18"/>
      <c r="F58" s="18" t="s">
        <v>152</v>
      </c>
      <c r="G58" s="19"/>
      <c r="H58" s="19"/>
      <c r="I58" s="19"/>
      <c r="J58" s="18" t="s">
        <v>152</v>
      </c>
      <c r="K58" s="19"/>
      <c r="L58" s="25"/>
      <c r="M58" s="17"/>
      <c r="N58" s="18" t="s">
        <v>152</v>
      </c>
      <c r="O58" s="18"/>
      <c r="P58" s="18" t="s">
        <v>152</v>
      </c>
      <c r="Q58" s="30"/>
      <c r="R58" s="30"/>
      <c r="S58" s="30"/>
      <c r="T58" s="18" t="s">
        <v>152</v>
      </c>
      <c r="U58" s="19"/>
      <c r="V58" s="25"/>
      <c r="W58" s="17"/>
      <c r="X58" s="18" t="s">
        <v>152</v>
      </c>
      <c r="Y58" s="18"/>
      <c r="Z58" s="18" t="s">
        <v>152</v>
      </c>
      <c r="AA58" s="19"/>
      <c r="AB58" s="19"/>
      <c r="AC58" s="19"/>
      <c r="AD58" s="18" t="s">
        <v>152</v>
      </c>
      <c r="AE58" s="19"/>
      <c r="AF58" s="25"/>
      <c r="AG58" s="17"/>
      <c r="AH58" s="18" t="s">
        <v>152</v>
      </c>
      <c r="AI58" s="18"/>
      <c r="AJ58" s="18" t="s">
        <v>152</v>
      </c>
      <c r="AK58" s="19"/>
      <c r="AL58" s="19"/>
      <c r="AM58" s="19"/>
      <c r="AN58" s="18" t="s">
        <v>152</v>
      </c>
      <c r="AO58" s="19"/>
      <c r="AP58" s="25"/>
      <c r="AQ58" s="17"/>
      <c r="AR58" s="18" t="s">
        <v>152</v>
      </c>
      <c r="AS58" s="18"/>
      <c r="AT58" s="18" t="s">
        <v>152</v>
      </c>
      <c r="AU58" s="19"/>
      <c r="AV58" s="19"/>
      <c r="AW58" s="19"/>
      <c r="AX58" s="18" t="s">
        <v>152</v>
      </c>
      <c r="AY58" s="19"/>
      <c r="AZ58" s="25"/>
      <c r="BA58" s="17"/>
      <c r="BB58" s="18" t="s">
        <v>152</v>
      </c>
      <c r="BC58" s="18"/>
      <c r="BD58" s="18" t="s">
        <v>152</v>
      </c>
      <c r="BE58" s="19"/>
      <c r="BF58" s="19"/>
      <c r="BG58" s="19"/>
      <c r="BH58" s="18" t="s">
        <v>152</v>
      </c>
      <c r="BI58" s="19"/>
      <c r="BJ58" s="25"/>
      <c r="BL58" s="23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20"/>
      <c r="CC58" s="23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20"/>
      <c r="CT58" s="23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20"/>
      <c r="DK58" s="23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20"/>
      <c r="EB58" s="23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20"/>
      <c r="ES58" s="23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20"/>
      <c r="FJ58" s="72">
        <f t="shared" si="1"/>
        <v>18</v>
      </c>
      <c r="FK58" s="79"/>
    </row>
    <row r="59" spans="1:167" s="1" customFormat="1" ht="31.5" customHeight="1">
      <c r="A59" s="131" t="s">
        <v>54</v>
      </c>
      <c r="B59" s="62" t="s">
        <v>55</v>
      </c>
      <c r="C59" s="17"/>
      <c r="D59" s="18" t="s">
        <v>152</v>
      </c>
      <c r="E59" s="18"/>
      <c r="F59" s="18" t="s">
        <v>152</v>
      </c>
      <c r="G59" s="19"/>
      <c r="H59" s="19"/>
      <c r="I59" s="19"/>
      <c r="J59" s="18" t="s">
        <v>152</v>
      </c>
      <c r="K59" s="19"/>
      <c r="L59" s="25"/>
      <c r="M59" s="17"/>
      <c r="N59" s="18" t="s">
        <v>152</v>
      </c>
      <c r="O59" s="18"/>
      <c r="P59" s="18" t="s">
        <v>152</v>
      </c>
      <c r="Q59" s="19"/>
      <c r="R59" s="19"/>
      <c r="S59" s="19"/>
      <c r="T59" s="18" t="s">
        <v>152</v>
      </c>
      <c r="U59" s="19"/>
      <c r="V59" s="25"/>
      <c r="W59" s="17"/>
      <c r="X59" s="18" t="s">
        <v>152</v>
      </c>
      <c r="Y59" s="18"/>
      <c r="Z59" s="18" t="s">
        <v>152</v>
      </c>
      <c r="AA59" s="19"/>
      <c r="AB59" s="19"/>
      <c r="AC59" s="19"/>
      <c r="AD59" s="18" t="s">
        <v>152</v>
      </c>
      <c r="AE59" s="19"/>
      <c r="AF59" s="25"/>
      <c r="AG59" s="17"/>
      <c r="AH59" s="18" t="s">
        <v>152</v>
      </c>
      <c r="AI59" s="18"/>
      <c r="AJ59" s="18" t="s">
        <v>152</v>
      </c>
      <c r="AK59" s="19"/>
      <c r="AL59" s="19"/>
      <c r="AM59" s="19"/>
      <c r="AN59" s="18" t="s">
        <v>152</v>
      </c>
      <c r="AO59" s="19"/>
      <c r="AP59" s="25"/>
      <c r="AQ59" s="17"/>
      <c r="AR59" s="18" t="s">
        <v>152</v>
      </c>
      <c r="AS59" s="18"/>
      <c r="AT59" s="18" t="s">
        <v>152</v>
      </c>
      <c r="AU59" s="19"/>
      <c r="AV59" s="19"/>
      <c r="AW59" s="19"/>
      <c r="AX59" s="18" t="s">
        <v>152</v>
      </c>
      <c r="AY59" s="19"/>
      <c r="AZ59" s="25"/>
      <c r="BA59" s="17"/>
      <c r="BB59" s="18" t="s">
        <v>152</v>
      </c>
      <c r="BC59" s="18"/>
      <c r="BD59" s="18" t="s">
        <v>152</v>
      </c>
      <c r="BE59" s="89"/>
      <c r="BF59" s="89"/>
      <c r="BG59" s="89"/>
      <c r="BH59" s="18" t="s">
        <v>152</v>
      </c>
      <c r="BI59" s="19"/>
      <c r="BJ59" s="25"/>
      <c r="BL59" s="23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20"/>
      <c r="CC59" s="23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20"/>
      <c r="CT59" s="23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20"/>
      <c r="DK59" s="23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20"/>
      <c r="EB59" s="23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20"/>
      <c r="ES59" s="23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20"/>
      <c r="FJ59" s="72">
        <f t="shared" si="1"/>
        <v>18</v>
      </c>
      <c r="FK59" s="79"/>
    </row>
    <row r="60" spans="1:167" s="1" customFormat="1" ht="31.5" customHeight="1">
      <c r="A60" s="131"/>
      <c r="B60" s="62" t="s">
        <v>56</v>
      </c>
      <c r="C60" s="17"/>
      <c r="D60" s="18" t="s">
        <v>152</v>
      </c>
      <c r="E60" s="18"/>
      <c r="F60" s="18" t="s">
        <v>152</v>
      </c>
      <c r="G60" s="19"/>
      <c r="H60" s="19"/>
      <c r="I60" s="19"/>
      <c r="J60" s="18" t="s">
        <v>152</v>
      </c>
      <c r="K60" s="19"/>
      <c r="L60" s="25"/>
      <c r="M60" s="17"/>
      <c r="N60" s="18" t="s">
        <v>152</v>
      </c>
      <c r="O60" s="18"/>
      <c r="P60" s="18" t="s">
        <v>152</v>
      </c>
      <c r="Q60" s="19"/>
      <c r="R60" s="19"/>
      <c r="S60" s="19"/>
      <c r="T60" s="18" t="s">
        <v>152</v>
      </c>
      <c r="U60" s="19"/>
      <c r="V60" s="25"/>
      <c r="W60" s="17"/>
      <c r="X60" s="18" t="s">
        <v>152</v>
      </c>
      <c r="Y60" s="18"/>
      <c r="Z60" s="18" t="s">
        <v>152</v>
      </c>
      <c r="AA60" s="19"/>
      <c r="AB60" s="19"/>
      <c r="AC60" s="19"/>
      <c r="AD60" s="18" t="s">
        <v>152</v>
      </c>
      <c r="AE60" s="19"/>
      <c r="AF60" s="25"/>
      <c r="AG60" s="17"/>
      <c r="AH60" s="18" t="s">
        <v>152</v>
      </c>
      <c r="AI60" s="18"/>
      <c r="AJ60" s="18" t="s">
        <v>152</v>
      </c>
      <c r="AK60" s="19"/>
      <c r="AL60" s="19"/>
      <c r="AM60" s="19"/>
      <c r="AN60" s="18" t="s">
        <v>152</v>
      </c>
      <c r="AO60" s="19"/>
      <c r="AP60" s="25"/>
      <c r="AQ60" s="17"/>
      <c r="AR60" s="18" t="s">
        <v>152</v>
      </c>
      <c r="AS60" s="18"/>
      <c r="AT60" s="18" t="s">
        <v>152</v>
      </c>
      <c r="AU60" s="19"/>
      <c r="AV60" s="19"/>
      <c r="AW60" s="19"/>
      <c r="AX60" s="18" t="s">
        <v>152</v>
      </c>
      <c r="AY60" s="19"/>
      <c r="AZ60" s="25"/>
      <c r="BA60" s="17"/>
      <c r="BB60" s="18" t="s">
        <v>152</v>
      </c>
      <c r="BC60" s="18"/>
      <c r="BD60" s="18" t="s">
        <v>152</v>
      </c>
      <c r="BE60" s="19"/>
      <c r="BF60" s="19"/>
      <c r="BG60" s="19"/>
      <c r="BH60" s="18" t="s">
        <v>152</v>
      </c>
      <c r="BI60" s="19"/>
      <c r="BJ60" s="25"/>
      <c r="BL60" s="23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20"/>
      <c r="CC60" s="23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20"/>
      <c r="CT60" s="23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20"/>
      <c r="DK60" s="23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20"/>
      <c r="EB60" s="23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20"/>
      <c r="ES60" s="23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20"/>
      <c r="FJ60" s="72">
        <f t="shared" si="1"/>
        <v>18</v>
      </c>
      <c r="FK60" s="79"/>
    </row>
    <row r="61" spans="1:167" s="1" customFormat="1" ht="31.5" customHeight="1">
      <c r="A61" s="131"/>
      <c r="B61" s="62" t="s">
        <v>57</v>
      </c>
      <c r="C61" s="17"/>
      <c r="D61" s="18" t="s">
        <v>152</v>
      </c>
      <c r="E61" s="18"/>
      <c r="F61" s="18" t="s">
        <v>152</v>
      </c>
      <c r="G61" s="19"/>
      <c r="H61" s="19"/>
      <c r="I61" s="19"/>
      <c r="J61" s="18" t="s">
        <v>152</v>
      </c>
      <c r="K61" s="19"/>
      <c r="L61" s="25"/>
      <c r="M61" s="17"/>
      <c r="N61" s="18" t="s">
        <v>152</v>
      </c>
      <c r="O61" s="18"/>
      <c r="P61" s="18" t="s">
        <v>152</v>
      </c>
      <c r="Q61" s="19"/>
      <c r="R61" s="19"/>
      <c r="S61" s="19"/>
      <c r="T61" s="18" t="s">
        <v>152</v>
      </c>
      <c r="U61" s="19"/>
      <c r="V61" s="25"/>
      <c r="W61" s="17"/>
      <c r="X61" s="18" t="s">
        <v>152</v>
      </c>
      <c r="Y61" s="18"/>
      <c r="Z61" s="18" t="s">
        <v>152</v>
      </c>
      <c r="AA61" s="19"/>
      <c r="AB61" s="19"/>
      <c r="AC61" s="19"/>
      <c r="AD61" s="18" t="s">
        <v>152</v>
      </c>
      <c r="AE61" s="19"/>
      <c r="AF61" s="25"/>
      <c r="AG61" s="17"/>
      <c r="AH61" s="18" t="s">
        <v>152</v>
      </c>
      <c r="AI61" s="18"/>
      <c r="AJ61" s="18" t="s">
        <v>152</v>
      </c>
      <c r="AK61" s="19"/>
      <c r="AL61" s="19"/>
      <c r="AM61" s="19"/>
      <c r="AN61" s="18" t="s">
        <v>152</v>
      </c>
      <c r="AO61" s="19"/>
      <c r="AP61" s="25"/>
      <c r="AQ61" s="17"/>
      <c r="AR61" s="18" t="s">
        <v>152</v>
      </c>
      <c r="AS61" s="18"/>
      <c r="AT61" s="18" t="s">
        <v>152</v>
      </c>
      <c r="AU61" s="19"/>
      <c r="AV61" s="19"/>
      <c r="AW61" s="19"/>
      <c r="AX61" s="18" t="s">
        <v>152</v>
      </c>
      <c r="AY61" s="19"/>
      <c r="AZ61" s="25"/>
      <c r="BA61" s="17"/>
      <c r="BB61" s="18" t="s">
        <v>152</v>
      </c>
      <c r="BC61" s="18"/>
      <c r="BD61" s="18" t="s">
        <v>152</v>
      </c>
      <c r="BE61" s="19"/>
      <c r="BF61" s="19"/>
      <c r="BG61" s="19"/>
      <c r="BH61" s="18" t="s">
        <v>152</v>
      </c>
      <c r="BI61" s="19"/>
      <c r="BJ61" s="25"/>
      <c r="BL61" s="23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20"/>
      <c r="CC61" s="23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20"/>
      <c r="CT61" s="23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20"/>
      <c r="DK61" s="23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20"/>
      <c r="EB61" s="23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20"/>
      <c r="ES61" s="23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20"/>
      <c r="FJ61" s="72">
        <f t="shared" si="1"/>
        <v>18</v>
      </c>
      <c r="FK61" s="79"/>
    </row>
    <row r="62" spans="1:167" s="1" customFormat="1" ht="31.5" customHeight="1">
      <c r="A62" s="131" t="s">
        <v>59</v>
      </c>
      <c r="B62" s="62" t="s">
        <v>60</v>
      </c>
      <c r="C62" s="17"/>
      <c r="D62" s="18"/>
      <c r="E62" s="18"/>
      <c r="F62" s="18"/>
      <c r="G62" s="19"/>
      <c r="H62" s="19"/>
      <c r="I62" s="19"/>
      <c r="J62" s="19"/>
      <c r="K62" s="19"/>
      <c r="L62" s="25"/>
      <c r="M62" s="17"/>
      <c r="N62" s="18"/>
      <c r="O62" s="18"/>
      <c r="P62" s="18"/>
      <c r="Q62" s="19"/>
      <c r="R62" s="19"/>
      <c r="S62" s="19"/>
      <c r="T62" s="19"/>
      <c r="U62" s="19"/>
      <c r="V62" s="25"/>
      <c r="W62" s="17"/>
      <c r="X62" s="18"/>
      <c r="Y62" s="18"/>
      <c r="Z62" s="18"/>
      <c r="AA62" s="19"/>
      <c r="AB62" s="19"/>
      <c r="AC62" s="19"/>
      <c r="AD62" s="19"/>
      <c r="AE62" s="19"/>
      <c r="AF62" s="25"/>
      <c r="AG62" s="17"/>
      <c r="AH62" s="18"/>
      <c r="AI62" s="18"/>
      <c r="AJ62" s="18"/>
      <c r="AK62" s="19"/>
      <c r="AL62" s="19"/>
      <c r="AM62" s="19"/>
      <c r="AN62" s="19"/>
      <c r="AO62" s="19"/>
      <c r="AP62" s="25"/>
      <c r="AQ62" s="17"/>
      <c r="AR62" s="18"/>
      <c r="AS62" s="18"/>
      <c r="AT62" s="18"/>
      <c r="AU62" s="19"/>
      <c r="AV62" s="19"/>
      <c r="AW62" s="19"/>
      <c r="AX62" s="19"/>
      <c r="AY62" s="19"/>
      <c r="AZ62" s="25"/>
      <c r="BA62" s="17"/>
      <c r="BB62" s="18"/>
      <c r="BC62" s="18"/>
      <c r="BD62" s="18"/>
      <c r="BE62" s="19"/>
      <c r="BF62" s="19"/>
      <c r="BG62" s="19"/>
      <c r="BH62" s="19"/>
      <c r="BI62" s="19"/>
      <c r="BJ62" s="25"/>
      <c r="BL62" s="23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20"/>
      <c r="CC62" s="23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20"/>
      <c r="CT62" s="23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20"/>
      <c r="DK62" s="23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20"/>
      <c r="EB62" s="23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20"/>
      <c r="ES62" s="23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20"/>
      <c r="FJ62" s="72">
        <f t="shared" si="1"/>
        <v>0</v>
      </c>
      <c r="FK62" s="79"/>
    </row>
    <row r="63" spans="1:167" s="1" customFormat="1" ht="31.5" customHeight="1">
      <c r="A63" s="131"/>
      <c r="B63" s="62" t="s">
        <v>61</v>
      </c>
      <c r="C63" s="17"/>
      <c r="D63" s="18"/>
      <c r="E63" s="18"/>
      <c r="F63" s="18"/>
      <c r="G63" s="19"/>
      <c r="H63" s="19"/>
      <c r="I63" s="19"/>
      <c r="J63" s="19"/>
      <c r="K63" s="19"/>
      <c r="L63" s="25"/>
      <c r="M63" s="17"/>
      <c r="N63" s="18"/>
      <c r="O63" s="18"/>
      <c r="P63" s="18"/>
      <c r="Q63" s="19"/>
      <c r="R63" s="19"/>
      <c r="S63" s="19"/>
      <c r="T63" s="19"/>
      <c r="U63" s="19"/>
      <c r="V63" s="25"/>
      <c r="W63" s="17"/>
      <c r="X63" s="18"/>
      <c r="Y63" s="18"/>
      <c r="Z63" s="18"/>
      <c r="AA63" s="19"/>
      <c r="AB63" s="19"/>
      <c r="AC63" s="19"/>
      <c r="AD63" s="19"/>
      <c r="AE63" s="19"/>
      <c r="AF63" s="25"/>
      <c r="AG63" s="17"/>
      <c r="AH63" s="18"/>
      <c r="AI63" s="18"/>
      <c r="AJ63" s="18"/>
      <c r="AK63" s="19"/>
      <c r="AL63" s="19"/>
      <c r="AM63" s="19"/>
      <c r="AN63" s="19"/>
      <c r="AO63" s="19"/>
      <c r="AP63" s="25"/>
      <c r="AQ63" s="17"/>
      <c r="AR63" s="18"/>
      <c r="AS63" s="18"/>
      <c r="AT63" s="18"/>
      <c r="AU63" s="19"/>
      <c r="AV63" s="19"/>
      <c r="AW63" s="19"/>
      <c r="AX63" s="19"/>
      <c r="AY63" s="19"/>
      <c r="AZ63" s="25"/>
      <c r="BA63" s="17"/>
      <c r="BB63" s="18"/>
      <c r="BC63" s="18"/>
      <c r="BD63" s="18"/>
      <c r="BE63" s="19"/>
      <c r="BF63" s="19"/>
      <c r="BG63" s="19"/>
      <c r="BH63" s="19"/>
      <c r="BI63" s="19"/>
      <c r="BJ63" s="25"/>
      <c r="BL63" s="23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20"/>
      <c r="CC63" s="23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20"/>
      <c r="CT63" s="23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20"/>
      <c r="DK63" s="23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20"/>
      <c r="EB63" s="23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20"/>
      <c r="ES63" s="23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20"/>
      <c r="FJ63" s="72">
        <f t="shared" si="1"/>
        <v>0</v>
      </c>
      <c r="FK63" s="79"/>
    </row>
    <row r="64" spans="1:167" s="1" customFormat="1" ht="31.5" customHeight="1">
      <c r="A64" s="131"/>
      <c r="B64" s="62" t="s">
        <v>62</v>
      </c>
      <c r="C64" s="17"/>
      <c r="D64" s="18"/>
      <c r="E64" s="18"/>
      <c r="F64" s="18"/>
      <c r="G64" s="19"/>
      <c r="H64" s="19"/>
      <c r="I64" s="19"/>
      <c r="J64" s="19"/>
      <c r="K64" s="19"/>
      <c r="L64" s="25"/>
      <c r="M64" s="17"/>
      <c r="N64" s="18"/>
      <c r="O64" s="18"/>
      <c r="P64" s="18"/>
      <c r="Q64" s="19"/>
      <c r="R64" s="19"/>
      <c r="S64" s="19"/>
      <c r="T64" s="19"/>
      <c r="U64" s="19"/>
      <c r="V64" s="25"/>
      <c r="W64" s="17"/>
      <c r="X64" s="18"/>
      <c r="Y64" s="18"/>
      <c r="Z64" s="18"/>
      <c r="AA64" s="19"/>
      <c r="AB64" s="19"/>
      <c r="AC64" s="19"/>
      <c r="AD64" s="19"/>
      <c r="AE64" s="19"/>
      <c r="AF64" s="25"/>
      <c r="AG64" s="17"/>
      <c r="AH64" s="18"/>
      <c r="AI64" s="18"/>
      <c r="AJ64" s="18"/>
      <c r="AK64" s="19"/>
      <c r="AL64" s="19"/>
      <c r="AM64" s="19"/>
      <c r="AN64" s="19"/>
      <c r="AO64" s="19"/>
      <c r="AP64" s="25"/>
      <c r="AQ64" s="17"/>
      <c r="AR64" s="18"/>
      <c r="AS64" s="18"/>
      <c r="AT64" s="18"/>
      <c r="AU64" s="19"/>
      <c r="AV64" s="19"/>
      <c r="AW64" s="19"/>
      <c r="AX64" s="19"/>
      <c r="AY64" s="19"/>
      <c r="AZ64" s="25"/>
      <c r="BA64" s="17"/>
      <c r="BB64" s="18"/>
      <c r="BC64" s="18"/>
      <c r="BD64" s="18"/>
      <c r="BE64" s="19"/>
      <c r="BF64" s="19"/>
      <c r="BG64" s="19"/>
      <c r="BH64" s="19"/>
      <c r="BI64" s="19"/>
      <c r="BJ64" s="25"/>
      <c r="BL64" s="23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20"/>
      <c r="CC64" s="23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20"/>
      <c r="CT64" s="23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20"/>
      <c r="DK64" s="23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20"/>
      <c r="EB64" s="23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20"/>
      <c r="ES64" s="23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20"/>
      <c r="FJ64" s="72">
        <f t="shared" si="1"/>
        <v>0</v>
      </c>
      <c r="FK64" s="79"/>
    </row>
    <row r="65" spans="1:167" s="1" customFormat="1" ht="31.5" customHeight="1">
      <c r="A65" s="131" t="s">
        <v>63</v>
      </c>
      <c r="B65" s="62" t="s">
        <v>64</v>
      </c>
      <c r="C65" s="17"/>
      <c r="D65" s="18"/>
      <c r="E65" s="18"/>
      <c r="F65" s="18"/>
      <c r="G65" s="19"/>
      <c r="H65" s="19"/>
      <c r="I65" s="19"/>
      <c r="J65" s="19"/>
      <c r="K65" s="19"/>
      <c r="L65" s="25"/>
      <c r="M65" s="17"/>
      <c r="N65" s="18"/>
      <c r="O65" s="18"/>
      <c r="P65" s="18"/>
      <c r="Q65" s="19"/>
      <c r="R65" s="19"/>
      <c r="S65" s="19"/>
      <c r="T65" s="19"/>
      <c r="U65" s="19"/>
      <c r="V65" s="25"/>
      <c r="W65" s="17"/>
      <c r="X65" s="18"/>
      <c r="Y65" s="18"/>
      <c r="Z65" s="18"/>
      <c r="AA65" s="19"/>
      <c r="AB65" s="19"/>
      <c r="AC65" s="19"/>
      <c r="AD65" s="19"/>
      <c r="AE65" s="19"/>
      <c r="AF65" s="25"/>
      <c r="AG65" s="17"/>
      <c r="AH65" s="18"/>
      <c r="AI65" s="18"/>
      <c r="AJ65" s="18"/>
      <c r="AK65" s="19"/>
      <c r="AL65" s="19"/>
      <c r="AM65" s="19"/>
      <c r="AN65" s="19"/>
      <c r="AO65" s="19"/>
      <c r="AP65" s="25"/>
      <c r="AQ65" s="17"/>
      <c r="AR65" s="18"/>
      <c r="AS65" s="18"/>
      <c r="AT65" s="18"/>
      <c r="AU65" s="19"/>
      <c r="AV65" s="19"/>
      <c r="AW65" s="19"/>
      <c r="AX65" s="19"/>
      <c r="AY65" s="19"/>
      <c r="AZ65" s="25"/>
      <c r="BA65" s="17"/>
      <c r="BB65" s="18"/>
      <c r="BC65" s="18"/>
      <c r="BD65" s="18"/>
      <c r="BE65" s="19"/>
      <c r="BF65" s="19"/>
      <c r="BG65" s="19"/>
      <c r="BH65" s="19"/>
      <c r="BI65" s="19"/>
      <c r="BJ65" s="25"/>
      <c r="BL65" s="23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20"/>
      <c r="CC65" s="23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20"/>
      <c r="CT65" s="23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20"/>
      <c r="DK65" s="23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20"/>
      <c r="EB65" s="23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20"/>
      <c r="ES65" s="23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20"/>
      <c r="FJ65" s="72">
        <f t="shared" si="1"/>
        <v>0</v>
      </c>
      <c r="FK65" s="79"/>
    </row>
    <row r="66" spans="1:167" s="1" customFormat="1" ht="31.5" customHeight="1">
      <c r="A66" s="131"/>
      <c r="B66" s="62" t="s">
        <v>65</v>
      </c>
      <c r="C66" s="17"/>
      <c r="D66" s="18"/>
      <c r="E66" s="18"/>
      <c r="F66" s="18"/>
      <c r="G66" s="19"/>
      <c r="H66" s="19"/>
      <c r="I66" s="19"/>
      <c r="J66" s="19"/>
      <c r="K66" s="19"/>
      <c r="L66" s="25"/>
      <c r="M66" s="17"/>
      <c r="N66" s="18"/>
      <c r="O66" s="18"/>
      <c r="P66" s="18"/>
      <c r="Q66" s="19"/>
      <c r="R66" s="19"/>
      <c r="S66" s="19"/>
      <c r="T66" s="19"/>
      <c r="U66" s="19"/>
      <c r="V66" s="25"/>
      <c r="W66" s="17"/>
      <c r="X66" s="18"/>
      <c r="Y66" s="18"/>
      <c r="Z66" s="18"/>
      <c r="AA66" s="19"/>
      <c r="AB66" s="19"/>
      <c r="AC66" s="19"/>
      <c r="AD66" s="19"/>
      <c r="AE66" s="19"/>
      <c r="AF66" s="25"/>
      <c r="AG66" s="17"/>
      <c r="AH66" s="18"/>
      <c r="AI66" s="18"/>
      <c r="AJ66" s="18"/>
      <c r="AK66" s="19"/>
      <c r="AL66" s="19"/>
      <c r="AM66" s="19"/>
      <c r="AN66" s="19"/>
      <c r="AO66" s="19"/>
      <c r="AP66" s="25"/>
      <c r="AQ66" s="17"/>
      <c r="AR66" s="18"/>
      <c r="AS66" s="18"/>
      <c r="AT66" s="18"/>
      <c r="AU66" s="19"/>
      <c r="AV66" s="19"/>
      <c r="AW66" s="19"/>
      <c r="AX66" s="19"/>
      <c r="AY66" s="19"/>
      <c r="AZ66" s="25"/>
      <c r="BA66" s="17"/>
      <c r="BB66" s="18"/>
      <c r="BC66" s="18"/>
      <c r="BD66" s="18"/>
      <c r="BE66" s="19"/>
      <c r="BF66" s="19"/>
      <c r="BG66" s="19"/>
      <c r="BH66" s="19"/>
      <c r="BI66" s="19"/>
      <c r="BJ66" s="25"/>
      <c r="BL66" s="23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20"/>
      <c r="CC66" s="23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20"/>
      <c r="CT66" s="23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20"/>
      <c r="DK66" s="23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20"/>
      <c r="EB66" s="23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20"/>
      <c r="ES66" s="23"/>
      <c r="ET66" s="19"/>
      <c r="EU66" s="19"/>
      <c r="EV66" s="19"/>
      <c r="EW66" s="19"/>
      <c r="EX66" s="19"/>
      <c r="EY66" s="19"/>
      <c r="EZ66" s="19"/>
      <c r="FA66" s="19"/>
      <c r="FB66" s="19"/>
      <c r="FC66" s="19"/>
      <c r="FD66" s="19"/>
      <c r="FE66" s="19"/>
      <c r="FF66" s="19"/>
      <c r="FG66" s="19"/>
      <c r="FH66" s="19"/>
      <c r="FI66" s="20"/>
      <c r="FJ66" s="72">
        <f t="shared" si="1"/>
        <v>0</v>
      </c>
      <c r="FK66" s="79"/>
    </row>
    <row r="67" spans="1:167" s="1" customFormat="1" ht="31.5" customHeight="1">
      <c r="A67" s="131"/>
      <c r="B67" s="62" t="s">
        <v>66</v>
      </c>
      <c r="C67" s="17"/>
      <c r="D67" s="18"/>
      <c r="E67" s="18"/>
      <c r="F67" s="18"/>
      <c r="G67" s="19"/>
      <c r="H67" s="19"/>
      <c r="I67" s="19"/>
      <c r="J67" s="19"/>
      <c r="K67" s="19"/>
      <c r="L67" s="25"/>
      <c r="M67" s="17"/>
      <c r="N67" s="18"/>
      <c r="O67" s="18"/>
      <c r="P67" s="18"/>
      <c r="Q67" s="19"/>
      <c r="R67" s="19"/>
      <c r="S67" s="19"/>
      <c r="T67" s="19"/>
      <c r="U67" s="19"/>
      <c r="V67" s="25"/>
      <c r="W67" s="17"/>
      <c r="X67" s="18"/>
      <c r="Y67" s="18"/>
      <c r="Z67" s="18"/>
      <c r="AA67" s="19"/>
      <c r="AB67" s="19"/>
      <c r="AC67" s="19"/>
      <c r="AD67" s="19"/>
      <c r="AE67" s="19"/>
      <c r="AF67" s="25"/>
      <c r="AG67" s="17"/>
      <c r="AH67" s="18"/>
      <c r="AI67" s="18"/>
      <c r="AJ67" s="18"/>
      <c r="AK67" s="19"/>
      <c r="AL67" s="19"/>
      <c r="AM67" s="19"/>
      <c r="AN67" s="19"/>
      <c r="AO67" s="19"/>
      <c r="AP67" s="25"/>
      <c r="AQ67" s="17"/>
      <c r="AR67" s="18"/>
      <c r="AS67" s="18"/>
      <c r="AT67" s="18"/>
      <c r="AU67" s="19"/>
      <c r="AV67" s="19"/>
      <c r="AW67" s="19"/>
      <c r="AX67" s="19"/>
      <c r="AY67" s="19"/>
      <c r="AZ67" s="25"/>
      <c r="BA67" s="17"/>
      <c r="BB67" s="18"/>
      <c r="BC67" s="18"/>
      <c r="BD67" s="18"/>
      <c r="BE67" s="19"/>
      <c r="BF67" s="19"/>
      <c r="BG67" s="19"/>
      <c r="BH67" s="19"/>
      <c r="BI67" s="19"/>
      <c r="BJ67" s="25"/>
      <c r="BL67" s="23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20"/>
      <c r="CC67" s="23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20"/>
      <c r="CT67" s="23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20"/>
      <c r="DK67" s="23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20"/>
      <c r="EB67" s="23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20"/>
      <c r="ES67" s="23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F67" s="19"/>
      <c r="FG67" s="19"/>
      <c r="FH67" s="19"/>
      <c r="FI67" s="20"/>
      <c r="FJ67" s="72">
        <f t="shared" si="1"/>
        <v>0</v>
      </c>
      <c r="FK67" s="79"/>
    </row>
    <row r="68" spans="1:167" s="1" customFormat="1" ht="31.5" customHeight="1">
      <c r="A68" s="131"/>
      <c r="B68" s="62" t="s">
        <v>67</v>
      </c>
      <c r="C68" s="17"/>
      <c r="D68" s="18"/>
      <c r="E68" s="18"/>
      <c r="F68" s="18"/>
      <c r="G68" s="19"/>
      <c r="H68" s="19"/>
      <c r="I68" s="19"/>
      <c r="J68" s="19"/>
      <c r="K68" s="19"/>
      <c r="L68" s="25"/>
      <c r="M68" s="17"/>
      <c r="N68" s="18"/>
      <c r="O68" s="18"/>
      <c r="P68" s="18"/>
      <c r="Q68" s="19"/>
      <c r="R68" s="19"/>
      <c r="S68" s="19"/>
      <c r="T68" s="19"/>
      <c r="U68" s="19"/>
      <c r="V68" s="25"/>
      <c r="W68" s="17"/>
      <c r="X68" s="18"/>
      <c r="Y68" s="18"/>
      <c r="Z68" s="18"/>
      <c r="AA68" s="19"/>
      <c r="AB68" s="19"/>
      <c r="AC68" s="19"/>
      <c r="AD68" s="19"/>
      <c r="AE68" s="19"/>
      <c r="AF68" s="25"/>
      <c r="AG68" s="17"/>
      <c r="AH68" s="18"/>
      <c r="AI68" s="18"/>
      <c r="AJ68" s="18"/>
      <c r="AK68" s="19"/>
      <c r="AL68" s="19"/>
      <c r="AM68" s="19"/>
      <c r="AN68" s="19"/>
      <c r="AO68" s="19"/>
      <c r="AP68" s="25"/>
      <c r="AQ68" s="17"/>
      <c r="AR68" s="18"/>
      <c r="AS68" s="18"/>
      <c r="AT68" s="18"/>
      <c r="AU68" s="19"/>
      <c r="AV68" s="19"/>
      <c r="AW68" s="19"/>
      <c r="AX68" s="19"/>
      <c r="AY68" s="19"/>
      <c r="AZ68" s="25"/>
      <c r="BA68" s="17"/>
      <c r="BB68" s="18"/>
      <c r="BC68" s="18"/>
      <c r="BD68" s="18"/>
      <c r="BE68" s="19"/>
      <c r="BF68" s="19"/>
      <c r="BG68" s="19"/>
      <c r="BH68" s="19"/>
      <c r="BI68" s="19"/>
      <c r="BJ68" s="25"/>
      <c r="BL68" s="23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20"/>
      <c r="CC68" s="23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20"/>
      <c r="CT68" s="23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20"/>
      <c r="DK68" s="23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20"/>
      <c r="EB68" s="23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20"/>
      <c r="ES68" s="23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20"/>
      <c r="FJ68" s="72">
        <f t="shared" si="1"/>
        <v>0</v>
      </c>
      <c r="FK68" s="79"/>
    </row>
    <row r="69" spans="1:167" s="1" customFormat="1" ht="31.5" customHeight="1">
      <c r="A69" s="131" t="s">
        <v>68</v>
      </c>
      <c r="B69" s="62" t="s">
        <v>69</v>
      </c>
      <c r="C69" s="17"/>
      <c r="D69" s="18"/>
      <c r="E69" s="18"/>
      <c r="F69" s="18"/>
      <c r="G69" s="19"/>
      <c r="H69" s="19"/>
      <c r="I69" s="19"/>
      <c r="J69" s="19"/>
      <c r="K69" s="19"/>
      <c r="L69" s="25"/>
      <c r="M69" s="17"/>
      <c r="N69" s="18"/>
      <c r="O69" s="18"/>
      <c r="P69" s="18"/>
      <c r="Q69" s="19"/>
      <c r="R69" s="19"/>
      <c r="S69" s="19"/>
      <c r="T69" s="19"/>
      <c r="U69" s="19"/>
      <c r="V69" s="25"/>
      <c r="W69" s="17"/>
      <c r="X69" s="18"/>
      <c r="Y69" s="18"/>
      <c r="Z69" s="18"/>
      <c r="AA69" s="19"/>
      <c r="AB69" s="19"/>
      <c r="AC69" s="19"/>
      <c r="AD69" s="19"/>
      <c r="AE69" s="19"/>
      <c r="AF69" s="25"/>
      <c r="AG69" s="17"/>
      <c r="AH69" s="18"/>
      <c r="AI69" s="18"/>
      <c r="AJ69" s="18"/>
      <c r="AK69" s="19"/>
      <c r="AL69" s="19"/>
      <c r="AM69" s="19"/>
      <c r="AN69" s="19"/>
      <c r="AO69" s="19"/>
      <c r="AP69" s="25"/>
      <c r="AQ69" s="17"/>
      <c r="AR69" s="18"/>
      <c r="AS69" s="18"/>
      <c r="AT69" s="18"/>
      <c r="AU69" s="19"/>
      <c r="AV69" s="19"/>
      <c r="AW69" s="19"/>
      <c r="AX69" s="19"/>
      <c r="AY69" s="19"/>
      <c r="AZ69" s="25"/>
      <c r="BA69" s="17"/>
      <c r="BB69" s="18"/>
      <c r="BC69" s="18"/>
      <c r="BD69" s="18"/>
      <c r="BE69" s="19"/>
      <c r="BF69" s="19"/>
      <c r="BG69" s="19"/>
      <c r="BH69" s="19"/>
      <c r="BI69" s="19"/>
      <c r="BJ69" s="25"/>
      <c r="BL69" s="23"/>
      <c r="BM69" s="19"/>
      <c r="BN69" s="19" t="s">
        <v>152</v>
      </c>
      <c r="BO69" s="19" t="s">
        <v>152</v>
      </c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20"/>
      <c r="CC69" s="23"/>
      <c r="CD69" s="19"/>
      <c r="CE69" s="19" t="s">
        <v>152</v>
      </c>
      <c r="CF69" s="19" t="s">
        <v>152</v>
      </c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20"/>
      <c r="CT69" s="23"/>
      <c r="CU69" s="19"/>
      <c r="CV69" s="19" t="s">
        <v>152</v>
      </c>
      <c r="CW69" s="19" t="s">
        <v>152</v>
      </c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20"/>
      <c r="DK69" s="23"/>
      <c r="DL69" s="19"/>
      <c r="DM69" s="19" t="s">
        <v>152</v>
      </c>
      <c r="DN69" s="19" t="s">
        <v>152</v>
      </c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20"/>
      <c r="EB69" s="23"/>
      <c r="EC69" s="19"/>
      <c r="ED69" s="19" t="s">
        <v>152</v>
      </c>
      <c r="EE69" s="19" t="s">
        <v>152</v>
      </c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20"/>
      <c r="ES69" s="23"/>
      <c r="ET69" s="19"/>
      <c r="EU69" s="19" t="s">
        <v>152</v>
      </c>
      <c r="EV69" s="19" t="s">
        <v>152</v>
      </c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20"/>
      <c r="FJ69" s="72">
        <f t="shared" si="1"/>
        <v>12</v>
      </c>
      <c r="FK69" s="79"/>
    </row>
    <row r="70" spans="1:167" s="71" customFormat="1" ht="31.5" customHeight="1">
      <c r="A70" s="131"/>
      <c r="B70" s="62" t="s">
        <v>70</v>
      </c>
      <c r="C70" s="17"/>
      <c r="D70" s="18"/>
      <c r="E70" s="18"/>
      <c r="F70" s="18"/>
      <c r="G70" s="19"/>
      <c r="H70" s="19"/>
      <c r="I70" s="19"/>
      <c r="J70" s="19"/>
      <c r="K70" s="19"/>
      <c r="L70" s="25"/>
      <c r="M70" s="17"/>
      <c r="N70" s="18"/>
      <c r="O70" s="18"/>
      <c r="P70" s="18"/>
      <c r="Q70" s="19"/>
      <c r="R70" s="19"/>
      <c r="S70" s="19"/>
      <c r="T70" s="19"/>
      <c r="U70" s="19"/>
      <c r="V70" s="25"/>
      <c r="W70" s="17"/>
      <c r="X70" s="18"/>
      <c r="Y70" s="18"/>
      <c r="Z70" s="18"/>
      <c r="AA70" s="19"/>
      <c r="AB70" s="19"/>
      <c r="AC70" s="19"/>
      <c r="AD70" s="19"/>
      <c r="AE70" s="19"/>
      <c r="AF70" s="25"/>
      <c r="AG70" s="17"/>
      <c r="AH70" s="18"/>
      <c r="AI70" s="18"/>
      <c r="AJ70" s="18"/>
      <c r="AK70" s="19"/>
      <c r="AL70" s="19"/>
      <c r="AM70" s="19"/>
      <c r="AN70" s="19"/>
      <c r="AO70" s="19"/>
      <c r="AP70" s="25"/>
      <c r="AQ70" s="17"/>
      <c r="AR70" s="18"/>
      <c r="AS70" s="18"/>
      <c r="AT70" s="18"/>
      <c r="AU70" s="19"/>
      <c r="AV70" s="19"/>
      <c r="AW70" s="19"/>
      <c r="AX70" s="19"/>
      <c r="AY70" s="19"/>
      <c r="AZ70" s="25"/>
      <c r="BA70" s="17"/>
      <c r="BB70" s="18"/>
      <c r="BC70" s="18"/>
      <c r="BD70" s="18"/>
      <c r="BE70" s="19"/>
      <c r="BF70" s="19"/>
      <c r="BG70" s="19"/>
      <c r="BH70" s="19"/>
      <c r="BI70" s="19"/>
      <c r="BJ70" s="25"/>
      <c r="BL70" s="23"/>
      <c r="BM70" s="19"/>
      <c r="BN70" s="19"/>
      <c r="BO70" s="19"/>
      <c r="BP70" s="19"/>
      <c r="BQ70" s="19"/>
      <c r="BR70" s="19" t="s">
        <v>152</v>
      </c>
      <c r="BS70" s="19" t="s">
        <v>152</v>
      </c>
      <c r="BT70" s="19" t="s">
        <v>152</v>
      </c>
      <c r="BU70" s="19"/>
      <c r="BV70" s="19"/>
      <c r="BW70" s="19"/>
      <c r="BX70" s="19" t="s">
        <v>152</v>
      </c>
      <c r="BY70" s="19" t="s">
        <v>152</v>
      </c>
      <c r="BZ70" s="19" t="s">
        <v>152</v>
      </c>
      <c r="CA70" s="19"/>
      <c r="CB70" s="20"/>
      <c r="CC70" s="23"/>
      <c r="CD70" s="19"/>
      <c r="CE70" s="19"/>
      <c r="CF70" s="19"/>
      <c r="CG70" s="19"/>
      <c r="CH70" s="19"/>
      <c r="CI70" s="19" t="s">
        <v>152</v>
      </c>
      <c r="CJ70" s="19" t="s">
        <v>152</v>
      </c>
      <c r="CK70" s="19" t="s">
        <v>152</v>
      </c>
      <c r="CL70" s="19"/>
      <c r="CM70" s="19"/>
      <c r="CN70" s="19"/>
      <c r="CO70" s="19" t="s">
        <v>152</v>
      </c>
      <c r="CP70" s="19" t="s">
        <v>152</v>
      </c>
      <c r="CQ70" s="19" t="s">
        <v>152</v>
      </c>
      <c r="CR70" s="19"/>
      <c r="CS70" s="20"/>
      <c r="CT70" s="23"/>
      <c r="CU70" s="19"/>
      <c r="CV70" s="19"/>
      <c r="CW70" s="19"/>
      <c r="CX70" s="19"/>
      <c r="CY70" s="19"/>
      <c r="CZ70" s="19" t="s">
        <v>152</v>
      </c>
      <c r="DA70" s="19" t="s">
        <v>152</v>
      </c>
      <c r="DB70" s="19" t="s">
        <v>152</v>
      </c>
      <c r="DC70" s="19"/>
      <c r="DD70" s="19"/>
      <c r="DE70" s="19"/>
      <c r="DF70" s="19" t="s">
        <v>152</v>
      </c>
      <c r="DG70" s="19" t="s">
        <v>152</v>
      </c>
      <c r="DH70" s="19" t="s">
        <v>152</v>
      </c>
      <c r="DI70" s="19"/>
      <c r="DJ70" s="20"/>
      <c r="DK70" s="23"/>
      <c r="DL70" s="19"/>
      <c r="DM70" s="19"/>
      <c r="DN70" s="19"/>
      <c r="DO70" s="19"/>
      <c r="DP70" s="19"/>
      <c r="DQ70" s="19" t="s">
        <v>152</v>
      </c>
      <c r="DR70" s="19" t="s">
        <v>152</v>
      </c>
      <c r="DS70" s="19" t="s">
        <v>152</v>
      </c>
      <c r="DT70" s="19"/>
      <c r="DU70" s="19"/>
      <c r="DV70" s="19"/>
      <c r="DW70" s="19" t="s">
        <v>152</v>
      </c>
      <c r="DX70" s="19" t="s">
        <v>152</v>
      </c>
      <c r="DY70" s="19" t="s">
        <v>152</v>
      </c>
      <c r="DZ70" s="19"/>
      <c r="EA70" s="20"/>
      <c r="EB70" s="23"/>
      <c r="EC70" s="19"/>
      <c r="ED70" s="19"/>
      <c r="EE70" s="19"/>
      <c r="EF70" s="19"/>
      <c r="EG70" s="19"/>
      <c r="EH70" s="19" t="s">
        <v>152</v>
      </c>
      <c r="EI70" s="19" t="s">
        <v>152</v>
      </c>
      <c r="EJ70" s="19" t="s">
        <v>152</v>
      </c>
      <c r="EK70" s="19"/>
      <c r="EL70" s="19"/>
      <c r="EM70" s="19"/>
      <c r="EN70" s="19" t="s">
        <v>152</v>
      </c>
      <c r="EO70" s="19" t="s">
        <v>152</v>
      </c>
      <c r="EP70" s="19" t="s">
        <v>152</v>
      </c>
      <c r="EQ70" s="19"/>
      <c r="ER70" s="20"/>
      <c r="ES70" s="23"/>
      <c r="ET70" s="19"/>
      <c r="EU70" s="19"/>
      <c r="EV70" s="19"/>
      <c r="EW70" s="19"/>
      <c r="EX70" s="19"/>
      <c r="EY70" s="19" t="s">
        <v>152</v>
      </c>
      <c r="EZ70" s="19" t="s">
        <v>152</v>
      </c>
      <c r="FA70" s="19" t="s">
        <v>152</v>
      </c>
      <c r="FB70" s="19"/>
      <c r="FC70" s="19"/>
      <c r="FD70" s="19"/>
      <c r="FE70" s="19" t="s">
        <v>152</v>
      </c>
      <c r="FF70" s="19" t="s">
        <v>152</v>
      </c>
      <c r="FG70" s="19" t="s">
        <v>152</v>
      </c>
      <c r="FH70" s="19"/>
      <c r="FI70" s="20"/>
      <c r="FJ70" s="72">
        <f t="shared" si="1"/>
        <v>36</v>
      </c>
      <c r="FK70" s="79"/>
    </row>
    <row r="71" spans="1:167" s="71" customFormat="1" ht="31.5" customHeight="1">
      <c r="A71" s="131"/>
      <c r="B71" s="62" t="s">
        <v>71</v>
      </c>
      <c r="C71" s="17"/>
      <c r="D71" s="18"/>
      <c r="E71" s="18"/>
      <c r="F71" s="18"/>
      <c r="G71" s="19"/>
      <c r="H71" s="19"/>
      <c r="I71" s="19"/>
      <c r="J71" s="19"/>
      <c r="K71" s="19"/>
      <c r="L71" s="25"/>
      <c r="M71" s="17"/>
      <c r="N71" s="18"/>
      <c r="O71" s="18"/>
      <c r="P71" s="18"/>
      <c r="Q71" s="19"/>
      <c r="R71" s="19"/>
      <c r="S71" s="19"/>
      <c r="T71" s="19"/>
      <c r="U71" s="19"/>
      <c r="V71" s="25"/>
      <c r="W71" s="17"/>
      <c r="X71" s="18"/>
      <c r="Y71" s="18"/>
      <c r="Z71" s="18"/>
      <c r="AA71" s="19"/>
      <c r="AB71" s="19"/>
      <c r="AC71" s="19"/>
      <c r="AD71" s="19"/>
      <c r="AE71" s="19"/>
      <c r="AF71" s="25"/>
      <c r="AG71" s="17"/>
      <c r="AH71" s="18"/>
      <c r="AI71" s="18"/>
      <c r="AJ71" s="18"/>
      <c r="AK71" s="19"/>
      <c r="AL71" s="19"/>
      <c r="AM71" s="19"/>
      <c r="AN71" s="19"/>
      <c r="AO71" s="19"/>
      <c r="AP71" s="25"/>
      <c r="AQ71" s="17"/>
      <c r="AR71" s="18"/>
      <c r="AS71" s="18"/>
      <c r="AT71" s="18"/>
      <c r="AU71" s="19"/>
      <c r="AV71" s="19"/>
      <c r="AW71" s="19"/>
      <c r="AX71" s="19"/>
      <c r="AY71" s="19"/>
      <c r="AZ71" s="25"/>
      <c r="BA71" s="17"/>
      <c r="BB71" s="18"/>
      <c r="BC71" s="18"/>
      <c r="BD71" s="18"/>
      <c r="BE71" s="19"/>
      <c r="BF71" s="19"/>
      <c r="BG71" s="19"/>
      <c r="BH71" s="19"/>
      <c r="BI71" s="19"/>
      <c r="BJ71" s="25"/>
      <c r="BL71" s="23"/>
      <c r="BM71" s="19"/>
      <c r="BN71" s="19"/>
      <c r="BO71" s="19"/>
      <c r="BP71" s="19"/>
      <c r="BQ71" s="19"/>
      <c r="BR71" s="19" t="s">
        <v>152</v>
      </c>
      <c r="BS71" s="19" t="s">
        <v>152</v>
      </c>
      <c r="BT71" s="19" t="s">
        <v>152</v>
      </c>
      <c r="BU71" s="19"/>
      <c r="BV71" s="19"/>
      <c r="BW71" s="19"/>
      <c r="BX71" s="19" t="s">
        <v>152</v>
      </c>
      <c r="BY71" s="19" t="s">
        <v>152</v>
      </c>
      <c r="BZ71" s="19" t="s">
        <v>152</v>
      </c>
      <c r="CA71" s="19"/>
      <c r="CB71" s="20"/>
      <c r="CC71" s="23"/>
      <c r="CD71" s="19"/>
      <c r="CE71" s="19"/>
      <c r="CF71" s="19"/>
      <c r="CG71" s="19"/>
      <c r="CH71" s="19"/>
      <c r="CI71" s="19" t="s">
        <v>152</v>
      </c>
      <c r="CJ71" s="19" t="s">
        <v>152</v>
      </c>
      <c r="CK71" s="19" t="s">
        <v>152</v>
      </c>
      <c r="CL71" s="19"/>
      <c r="CM71" s="19"/>
      <c r="CN71" s="19"/>
      <c r="CO71" s="19" t="s">
        <v>152</v>
      </c>
      <c r="CP71" s="19" t="s">
        <v>152</v>
      </c>
      <c r="CQ71" s="19" t="s">
        <v>152</v>
      </c>
      <c r="CR71" s="19"/>
      <c r="CS71" s="20"/>
      <c r="CT71" s="23"/>
      <c r="CU71" s="19"/>
      <c r="CV71" s="19"/>
      <c r="CW71" s="19"/>
      <c r="CX71" s="19"/>
      <c r="CY71" s="19"/>
      <c r="CZ71" s="19" t="s">
        <v>152</v>
      </c>
      <c r="DA71" s="19" t="s">
        <v>152</v>
      </c>
      <c r="DB71" s="19" t="s">
        <v>152</v>
      </c>
      <c r="DC71" s="19"/>
      <c r="DD71" s="19"/>
      <c r="DE71" s="19"/>
      <c r="DF71" s="19" t="s">
        <v>152</v>
      </c>
      <c r="DG71" s="19" t="s">
        <v>152</v>
      </c>
      <c r="DH71" s="19" t="s">
        <v>152</v>
      </c>
      <c r="DI71" s="19"/>
      <c r="DJ71" s="20"/>
      <c r="DK71" s="23"/>
      <c r="DL71" s="19"/>
      <c r="DM71" s="19"/>
      <c r="DN71" s="19"/>
      <c r="DO71" s="19"/>
      <c r="DP71" s="19"/>
      <c r="DQ71" s="19" t="s">
        <v>152</v>
      </c>
      <c r="DR71" s="19" t="s">
        <v>152</v>
      </c>
      <c r="DS71" s="19" t="s">
        <v>152</v>
      </c>
      <c r="DT71" s="19"/>
      <c r="DU71" s="19"/>
      <c r="DV71" s="19"/>
      <c r="DW71" s="19" t="s">
        <v>152</v>
      </c>
      <c r="DX71" s="19" t="s">
        <v>152</v>
      </c>
      <c r="DY71" s="19" t="s">
        <v>152</v>
      </c>
      <c r="DZ71" s="19"/>
      <c r="EA71" s="20"/>
      <c r="EB71" s="23"/>
      <c r="EC71" s="19"/>
      <c r="ED71" s="19"/>
      <c r="EE71" s="19"/>
      <c r="EF71" s="19"/>
      <c r="EG71" s="19"/>
      <c r="EH71" s="19" t="s">
        <v>152</v>
      </c>
      <c r="EI71" s="19" t="s">
        <v>152</v>
      </c>
      <c r="EJ71" s="19" t="s">
        <v>152</v>
      </c>
      <c r="EK71" s="19"/>
      <c r="EL71" s="19"/>
      <c r="EM71" s="19"/>
      <c r="EN71" s="19" t="s">
        <v>152</v>
      </c>
      <c r="EO71" s="19" t="s">
        <v>152</v>
      </c>
      <c r="EP71" s="19" t="s">
        <v>152</v>
      </c>
      <c r="EQ71" s="19"/>
      <c r="ER71" s="20"/>
      <c r="ES71" s="23"/>
      <c r="ET71" s="19"/>
      <c r="EU71" s="19"/>
      <c r="EV71" s="19"/>
      <c r="EW71" s="19"/>
      <c r="EX71" s="19"/>
      <c r="EY71" s="19" t="s">
        <v>152</v>
      </c>
      <c r="EZ71" s="19" t="s">
        <v>152</v>
      </c>
      <c r="FA71" s="19" t="s">
        <v>152</v>
      </c>
      <c r="FB71" s="19"/>
      <c r="FC71" s="19"/>
      <c r="FD71" s="19"/>
      <c r="FE71" s="19" t="s">
        <v>152</v>
      </c>
      <c r="FF71" s="19" t="s">
        <v>152</v>
      </c>
      <c r="FG71" s="19" t="s">
        <v>152</v>
      </c>
      <c r="FH71" s="19"/>
      <c r="FI71" s="20"/>
      <c r="FJ71" s="72">
        <f t="shared" si="1"/>
        <v>36</v>
      </c>
      <c r="FK71" s="79"/>
    </row>
    <row r="72" spans="1:167" s="71" customFormat="1" ht="31.5" customHeight="1">
      <c r="A72" s="131"/>
      <c r="B72" s="62" t="s">
        <v>72</v>
      </c>
      <c r="C72" s="17"/>
      <c r="D72" s="18"/>
      <c r="E72" s="18"/>
      <c r="F72" s="18"/>
      <c r="G72" s="19"/>
      <c r="H72" s="19"/>
      <c r="I72" s="19"/>
      <c r="J72" s="19"/>
      <c r="K72" s="19"/>
      <c r="L72" s="25"/>
      <c r="M72" s="17"/>
      <c r="N72" s="18"/>
      <c r="O72" s="18"/>
      <c r="P72" s="18"/>
      <c r="Q72" s="19"/>
      <c r="R72" s="19"/>
      <c r="S72" s="19"/>
      <c r="T72" s="19"/>
      <c r="U72" s="19"/>
      <c r="V72" s="25"/>
      <c r="W72" s="17"/>
      <c r="X72" s="18"/>
      <c r="Y72" s="18"/>
      <c r="Z72" s="18"/>
      <c r="AA72" s="19"/>
      <c r="AB72" s="19"/>
      <c r="AC72" s="19"/>
      <c r="AD72" s="19"/>
      <c r="AE72" s="19"/>
      <c r="AF72" s="25"/>
      <c r="AG72" s="17"/>
      <c r="AH72" s="18"/>
      <c r="AI72" s="18"/>
      <c r="AJ72" s="18"/>
      <c r="AK72" s="19"/>
      <c r="AL72" s="19"/>
      <c r="AM72" s="19"/>
      <c r="AN72" s="19"/>
      <c r="AO72" s="19"/>
      <c r="AP72" s="25"/>
      <c r="AQ72" s="17"/>
      <c r="AR72" s="18"/>
      <c r="AS72" s="18"/>
      <c r="AT72" s="18"/>
      <c r="AU72" s="19"/>
      <c r="AV72" s="19"/>
      <c r="AW72" s="19"/>
      <c r="AX72" s="19"/>
      <c r="AY72" s="19"/>
      <c r="AZ72" s="25"/>
      <c r="BA72" s="17"/>
      <c r="BB72" s="18"/>
      <c r="BC72" s="18"/>
      <c r="BD72" s="18"/>
      <c r="BE72" s="19"/>
      <c r="BF72" s="19"/>
      <c r="BG72" s="19"/>
      <c r="BH72" s="19"/>
      <c r="BI72" s="19"/>
      <c r="BJ72" s="25"/>
      <c r="BL72" s="23"/>
      <c r="BM72" s="19"/>
      <c r="BN72" s="19"/>
      <c r="BO72" s="19"/>
      <c r="BP72" s="19"/>
      <c r="BQ72" s="19"/>
      <c r="BR72" s="19" t="s">
        <v>152</v>
      </c>
      <c r="BS72" s="19" t="s">
        <v>152</v>
      </c>
      <c r="BT72" s="19" t="s">
        <v>152</v>
      </c>
      <c r="BU72" s="19"/>
      <c r="BV72" s="19"/>
      <c r="BW72" s="19"/>
      <c r="BX72" s="19" t="s">
        <v>152</v>
      </c>
      <c r="BY72" s="19" t="s">
        <v>152</v>
      </c>
      <c r="BZ72" s="19" t="s">
        <v>152</v>
      </c>
      <c r="CA72" s="19"/>
      <c r="CB72" s="20"/>
      <c r="CC72" s="23"/>
      <c r="CD72" s="19"/>
      <c r="CE72" s="19"/>
      <c r="CF72" s="19"/>
      <c r="CG72" s="19"/>
      <c r="CH72" s="19"/>
      <c r="CI72" s="19" t="s">
        <v>152</v>
      </c>
      <c r="CJ72" s="19" t="s">
        <v>152</v>
      </c>
      <c r="CK72" s="19" t="s">
        <v>152</v>
      </c>
      <c r="CL72" s="19"/>
      <c r="CM72" s="19"/>
      <c r="CN72" s="19"/>
      <c r="CO72" s="19" t="s">
        <v>152</v>
      </c>
      <c r="CP72" s="19" t="s">
        <v>152</v>
      </c>
      <c r="CQ72" s="19" t="s">
        <v>152</v>
      </c>
      <c r="CR72" s="19"/>
      <c r="CS72" s="20"/>
      <c r="CT72" s="23"/>
      <c r="CU72" s="19"/>
      <c r="CV72" s="19"/>
      <c r="CW72" s="19"/>
      <c r="CX72" s="19"/>
      <c r="CY72" s="19"/>
      <c r="CZ72" s="19" t="s">
        <v>152</v>
      </c>
      <c r="DA72" s="19" t="s">
        <v>152</v>
      </c>
      <c r="DB72" s="19" t="s">
        <v>152</v>
      </c>
      <c r="DC72" s="19"/>
      <c r="DD72" s="19"/>
      <c r="DE72" s="19"/>
      <c r="DF72" s="19" t="s">
        <v>152</v>
      </c>
      <c r="DG72" s="19" t="s">
        <v>152</v>
      </c>
      <c r="DH72" s="19" t="s">
        <v>152</v>
      </c>
      <c r="DI72" s="19"/>
      <c r="DJ72" s="20"/>
      <c r="DK72" s="23"/>
      <c r="DL72" s="19"/>
      <c r="DM72" s="19"/>
      <c r="DN72" s="19"/>
      <c r="DO72" s="19"/>
      <c r="DP72" s="19"/>
      <c r="DQ72" s="19" t="s">
        <v>152</v>
      </c>
      <c r="DR72" s="19" t="s">
        <v>152</v>
      </c>
      <c r="DS72" s="19" t="s">
        <v>152</v>
      </c>
      <c r="DT72" s="19"/>
      <c r="DU72" s="19"/>
      <c r="DV72" s="19"/>
      <c r="DW72" s="19" t="s">
        <v>152</v>
      </c>
      <c r="DX72" s="19" t="s">
        <v>152</v>
      </c>
      <c r="DY72" s="19" t="s">
        <v>152</v>
      </c>
      <c r="DZ72" s="19"/>
      <c r="EA72" s="20"/>
      <c r="EB72" s="23"/>
      <c r="EC72" s="19"/>
      <c r="ED72" s="19"/>
      <c r="EE72" s="19"/>
      <c r="EF72" s="19"/>
      <c r="EG72" s="19"/>
      <c r="EH72" s="19" t="s">
        <v>152</v>
      </c>
      <c r="EI72" s="19" t="s">
        <v>152</v>
      </c>
      <c r="EJ72" s="19" t="s">
        <v>152</v>
      </c>
      <c r="EK72" s="19"/>
      <c r="EL72" s="19"/>
      <c r="EM72" s="19"/>
      <c r="EN72" s="19" t="s">
        <v>152</v>
      </c>
      <c r="EO72" s="19" t="s">
        <v>152</v>
      </c>
      <c r="EP72" s="19" t="s">
        <v>152</v>
      </c>
      <c r="EQ72" s="19"/>
      <c r="ER72" s="20"/>
      <c r="ES72" s="23"/>
      <c r="ET72" s="19"/>
      <c r="EU72" s="19"/>
      <c r="EV72" s="19"/>
      <c r="EW72" s="19"/>
      <c r="EX72" s="19"/>
      <c r="EY72" s="19" t="s">
        <v>152</v>
      </c>
      <c r="EZ72" s="19" t="s">
        <v>152</v>
      </c>
      <c r="FA72" s="19" t="s">
        <v>152</v>
      </c>
      <c r="FB72" s="19"/>
      <c r="FC72" s="19"/>
      <c r="FD72" s="19"/>
      <c r="FE72" s="19" t="s">
        <v>152</v>
      </c>
      <c r="FF72" s="19" t="s">
        <v>152</v>
      </c>
      <c r="FG72" s="19" t="s">
        <v>152</v>
      </c>
      <c r="FH72" s="19"/>
      <c r="FI72" s="20"/>
      <c r="FJ72" s="72">
        <f t="shared" si="1"/>
        <v>36</v>
      </c>
      <c r="FK72" s="79"/>
    </row>
    <row r="73" spans="1:167" s="71" customFormat="1" ht="31.5" customHeight="1" thickBot="1">
      <c r="A73" s="132"/>
      <c r="B73" s="62" t="s">
        <v>73</v>
      </c>
      <c r="C73" s="28"/>
      <c r="D73" s="29"/>
      <c r="E73" s="29"/>
      <c r="F73" s="29"/>
      <c r="G73" s="30"/>
      <c r="H73" s="30"/>
      <c r="I73" s="30"/>
      <c r="J73" s="30"/>
      <c r="K73" s="30"/>
      <c r="L73" s="61"/>
      <c r="M73" s="28"/>
      <c r="N73" s="29"/>
      <c r="O73" s="29"/>
      <c r="P73" s="29"/>
      <c r="Q73" s="30"/>
      <c r="R73" s="30"/>
      <c r="S73" s="30"/>
      <c r="T73" s="30"/>
      <c r="U73" s="30"/>
      <c r="V73" s="61"/>
      <c r="W73" s="28"/>
      <c r="X73" s="29"/>
      <c r="Y73" s="29"/>
      <c r="Z73" s="29"/>
      <c r="AA73" s="30"/>
      <c r="AB73" s="30"/>
      <c r="AC73" s="30"/>
      <c r="AD73" s="30"/>
      <c r="AE73" s="30"/>
      <c r="AF73" s="61"/>
      <c r="AG73" s="28"/>
      <c r="AH73" s="29"/>
      <c r="AI73" s="29"/>
      <c r="AJ73" s="29"/>
      <c r="AK73" s="30"/>
      <c r="AL73" s="30"/>
      <c r="AM73" s="30"/>
      <c r="AN73" s="30"/>
      <c r="AO73" s="30"/>
      <c r="AP73" s="61"/>
      <c r="AQ73" s="28"/>
      <c r="AR73" s="29"/>
      <c r="AS73" s="29"/>
      <c r="AT73" s="29"/>
      <c r="AU73" s="30"/>
      <c r="AV73" s="30"/>
      <c r="AW73" s="30"/>
      <c r="AX73" s="30"/>
      <c r="AY73" s="30"/>
      <c r="AZ73" s="61"/>
      <c r="BA73" s="28"/>
      <c r="BB73" s="29"/>
      <c r="BC73" s="29"/>
      <c r="BD73" s="29"/>
      <c r="BE73" s="30"/>
      <c r="BF73" s="30"/>
      <c r="BG73" s="30"/>
      <c r="BH73" s="30"/>
      <c r="BI73" s="30"/>
      <c r="BJ73" s="61"/>
      <c r="BL73" s="32"/>
      <c r="BM73" s="30"/>
      <c r="BN73" s="30"/>
      <c r="BO73" s="30"/>
      <c r="BP73" s="30"/>
      <c r="BQ73" s="30"/>
      <c r="BR73" s="19" t="s">
        <v>152</v>
      </c>
      <c r="BS73" s="19" t="s">
        <v>152</v>
      </c>
      <c r="BT73" s="19" t="s">
        <v>152</v>
      </c>
      <c r="BU73" s="30"/>
      <c r="BV73" s="30"/>
      <c r="BW73" s="30"/>
      <c r="BX73" s="19" t="s">
        <v>152</v>
      </c>
      <c r="BY73" s="19" t="s">
        <v>152</v>
      </c>
      <c r="BZ73" s="19" t="s">
        <v>152</v>
      </c>
      <c r="CA73" s="30"/>
      <c r="CB73" s="31"/>
      <c r="CC73" s="32"/>
      <c r="CD73" s="30"/>
      <c r="CE73" s="30"/>
      <c r="CF73" s="30"/>
      <c r="CG73" s="30"/>
      <c r="CH73" s="30"/>
      <c r="CI73" s="19" t="s">
        <v>152</v>
      </c>
      <c r="CJ73" s="19" t="s">
        <v>152</v>
      </c>
      <c r="CK73" s="19" t="s">
        <v>152</v>
      </c>
      <c r="CL73" s="30"/>
      <c r="CM73" s="30"/>
      <c r="CN73" s="30"/>
      <c r="CO73" s="19" t="s">
        <v>152</v>
      </c>
      <c r="CP73" s="19" t="s">
        <v>152</v>
      </c>
      <c r="CQ73" s="19" t="s">
        <v>152</v>
      </c>
      <c r="CR73" s="30"/>
      <c r="CS73" s="31"/>
      <c r="CT73" s="32"/>
      <c r="CU73" s="30"/>
      <c r="CV73" s="30"/>
      <c r="CW73" s="30"/>
      <c r="CX73" s="30"/>
      <c r="CY73" s="30"/>
      <c r="CZ73" s="19" t="s">
        <v>152</v>
      </c>
      <c r="DA73" s="19" t="s">
        <v>152</v>
      </c>
      <c r="DB73" s="19" t="s">
        <v>152</v>
      </c>
      <c r="DC73" s="30"/>
      <c r="DD73" s="30"/>
      <c r="DE73" s="30"/>
      <c r="DF73" s="19" t="s">
        <v>152</v>
      </c>
      <c r="DG73" s="19" t="s">
        <v>152</v>
      </c>
      <c r="DH73" s="19" t="s">
        <v>152</v>
      </c>
      <c r="DI73" s="30"/>
      <c r="DJ73" s="31"/>
      <c r="DK73" s="32"/>
      <c r="DL73" s="30"/>
      <c r="DM73" s="30"/>
      <c r="DN73" s="30"/>
      <c r="DO73" s="30"/>
      <c r="DP73" s="30"/>
      <c r="DQ73" s="19" t="s">
        <v>152</v>
      </c>
      <c r="DR73" s="19" t="s">
        <v>152</v>
      </c>
      <c r="DS73" s="19" t="s">
        <v>152</v>
      </c>
      <c r="DT73" s="30"/>
      <c r="DU73" s="30"/>
      <c r="DV73" s="30"/>
      <c r="DW73" s="19" t="s">
        <v>152</v>
      </c>
      <c r="DX73" s="19" t="s">
        <v>152</v>
      </c>
      <c r="DY73" s="19" t="s">
        <v>152</v>
      </c>
      <c r="DZ73" s="30"/>
      <c r="EA73" s="31"/>
      <c r="EB73" s="32"/>
      <c r="EC73" s="30"/>
      <c r="ED73" s="30"/>
      <c r="EE73" s="30"/>
      <c r="EF73" s="30"/>
      <c r="EG73" s="30"/>
      <c r="EH73" s="19" t="s">
        <v>152</v>
      </c>
      <c r="EI73" s="19" t="s">
        <v>152</v>
      </c>
      <c r="EJ73" s="19" t="s">
        <v>152</v>
      </c>
      <c r="EK73" s="30"/>
      <c r="EL73" s="30"/>
      <c r="EM73" s="30"/>
      <c r="EN73" s="19" t="s">
        <v>152</v>
      </c>
      <c r="EO73" s="19" t="s">
        <v>152</v>
      </c>
      <c r="EP73" s="19" t="s">
        <v>152</v>
      </c>
      <c r="EQ73" s="30"/>
      <c r="ER73" s="31"/>
      <c r="ES73" s="32"/>
      <c r="ET73" s="30"/>
      <c r="EU73" s="30"/>
      <c r="EV73" s="30"/>
      <c r="EW73" s="30"/>
      <c r="EX73" s="30"/>
      <c r="EY73" s="19" t="s">
        <v>152</v>
      </c>
      <c r="EZ73" s="19" t="s">
        <v>152</v>
      </c>
      <c r="FA73" s="19" t="s">
        <v>152</v>
      </c>
      <c r="FB73" s="30"/>
      <c r="FC73" s="30"/>
      <c r="FD73" s="30"/>
      <c r="FE73" s="19" t="s">
        <v>152</v>
      </c>
      <c r="FF73" s="19" t="s">
        <v>152</v>
      </c>
      <c r="FG73" s="19" t="s">
        <v>152</v>
      </c>
      <c r="FH73" s="30"/>
      <c r="FI73" s="31"/>
      <c r="FJ73" s="72">
        <f t="shared" si="1"/>
        <v>36</v>
      </c>
      <c r="FK73" s="90">
        <f>(COUNTIF(FJ54:FJ73, "0")*100)/COUNTA(FJ54:FJ73)</f>
        <v>35</v>
      </c>
    </row>
    <row r="74" spans="1:167" s="1" customFormat="1" ht="18" customHeight="1" thickBot="1">
      <c r="A74" s="41"/>
      <c r="B74" s="42"/>
      <c r="C74" s="43"/>
      <c r="D74" s="43"/>
      <c r="E74" s="43"/>
      <c r="F74" s="43"/>
      <c r="M74" s="80"/>
      <c r="N74" s="80"/>
      <c r="O74" s="80"/>
      <c r="P74" s="80"/>
      <c r="Q74" s="71"/>
      <c r="R74" s="71"/>
      <c r="S74" s="71"/>
      <c r="T74" s="71"/>
      <c r="U74" s="71"/>
      <c r="V74" s="71"/>
      <c r="W74" s="80"/>
      <c r="X74" s="80"/>
      <c r="Y74" s="80"/>
      <c r="Z74" s="80"/>
      <c r="AA74" s="71"/>
      <c r="AB74" s="71"/>
      <c r="AC74" s="71"/>
      <c r="AD74" s="71"/>
      <c r="AE74" s="71"/>
      <c r="AF74" s="71"/>
      <c r="AG74" s="80"/>
      <c r="AH74" s="80"/>
      <c r="AI74" s="80"/>
      <c r="AJ74" s="80"/>
      <c r="AK74" s="71"/>
      <c r="AL74" s="71"/>
      <c r="AM74" s="71"/>
      <c r="AN74" s="71"/>
      <c r="AO74" s="71"/>
      <c r="AP74" s="71"/>
      <c r="AQ74" s="80"/>
      <c r="AR74" s="80"/>
      <c r="AS74" s="80"/>
      <c r="AT74" s="80"/>
      <c r="AU74" s="71"/>
      <c r="AV74" s="71"/>
      <c r="AW74" s="71"/>
      <c r="AX74" s="71"/>
      <c r="AY74" s="71"/>
      <c r="AZ74" s="71"/>
      <c r="BA74" s="80"/>
      <c r="BB74" s="80"/>
      <c r="BC74" s="80"/>
      <c r="BD74" s="80"/>
      <c r="BE74" s="71"/>
      <c r="BF74" s="71"/>
      <c r="BG74" s="71"/>
      <c r="BH74" s="71"/>
      <c r="BI74" s="71"/>
      <c r="BJ74" s="71"/>
      <c r="CB74" s="43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80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80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80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80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80"/>
      <c r="FK74" s="44"/>
    </row>
    <row r="75" spans="1:167" s="1" customFormat="1" ht="31.5" customHeight="1">
      <c r="A75" s="136" t="s">
        <v>118</v>
      </c>
      <c r="B75" s="137"/>
      <c r="C75" s="73"/>
      <c r="D75" s="74"/>
      <c r="E75" s="74"/>
      <c r="F75" s="74"/>
      <c r="G75" s="75"/>
      <c r="H75" s="75"/>
      <c r="I75" s="75"/>
      <c r="J75" s="75"/>
      <c r="K75" s="75"/>
      <c r="L75" s="76"/>
      <c r="M75" s="73"/>
      <c r="N75" s="74"/>
      <c r="O75" s="74"/>
      <c r="P75" s="74"/>
      <c r="Q75" s="75"/>
      <c r="R75" s="75"/>
      <c r="S75" s="75"/>
      <c r="T75" s="75"/>
      <c r="U75" s="75"/>
      <c r="V75" s="76"/>
      <c r="W75" s="73"/>
      <c r="X75" s="74"/>
      <c r="Y75" s="74"/>
      <c r="Z75" s="74"/>
      <c r="AA75" s="75"/>
      <c r="AB75" s="75"/>
      <c r="AC75" s="75"/>
      <c r="AD75" s="75"/>
      <c r="AE75" s="75"/>
      <c r="AF75" s="76"/>
      <c r="AG75" s="73"/>
      <c r="AH75" s="74"/>
      <c r="AI75" s="74"/>
      <c r="AJ75" s="74"/>
      <c r="AK75" s="75"/>
      <c r="AL75" s="75"/>
      <c r="AM75" s="75"/>
      <c r="AN75" s="75"/>
      <c r="AO75" s="75"/>
      <c r="AP75" s="76"/>
      <c r="AQ75" s="73"/>
      <c r="AR75" s="74"/>
      <c r="AS75" s="74"/>
      <c r="AT75" s="74"/>
      <c r="AU75" s="75"/>
      <c r="AV75" s="75"/>
      <c r="AW75" s="75"/>
      <c r="AX75" s="75"/>
      <c r="AY75" s="75"/>
      <c r="AZ75" s="76"/>
      <c r="BA75" s="73"/>
      <c r="BB75" s="74"/>
      <c r="BC75" s="74"/>
      <c r="BD75" s="74"/>
      <c r="BE75" s="75"/>
      <c r="BF75" s="75"/>
      <c r="BG75" s="75"/>
      <c r="BH75" s="75"/>
      <c r="BI75" s="75"/>
      <c r="BJ75" s="76"/>
      <c r="BL75" s="14"/>
      <c r="BM75" s="75"/>
      <c r="BN75" s="75"/>
      <c r="BO75" s="75"/>
      <c r="BP75" s="75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7"/>
      <c r="CC75" s="14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7"/>
      <c r="CT75" s="14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7"/>
      <c r="DK75" s="14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7"/>
      <c r="EB75" s="14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7"/>
      <c r="ES75" s="14"/>
      <c r="ET75" s="75"/>
      <c r="EU75" s="75"/>
      <c r="EV75" s="75"/>
      <c r="EW75" s="75"/>
      <c r="EX75" s="75"/>
      <c r="EY75" s="75"/>
      <c r="EZ75" s="75"/>
      <c r="FA75" s="75"/>
      <c r="FB75" s="75"/>
      <c r="FC75" s="75"/>
      <c r="FD75" s="75"/>
      <c r="FE75" s="75"/>
      <c r="FF75" s="75"/>
      <c r="FG75" s="75"/>
      <c r="FH75" s="75"/>
      <c r="FI75" s="77"/>
      <c r="FK75" s="78"/>
    </row>
    <row r="76" spans="1:167" s="71" customFormat="1" ht="31.5" customHeight="1">
      <c r="A76" s="133" t="s">
        <v>119</v>
      </c>
      <c r="B76" s="87" t="s">
        <v>120</v>
      </c>
      <c r="C76" s="17"/>
      <c r="D76" s="18"/>
      <c r="E76" s="18"/>
      <c r="F76" s="18"/>
      <c r="G76" s="19"/>
      <c r="H76" s="19"/>
      <c r="I76" s="19"/>
      <c r="J76" s="19"/>
      <c r="K76" s="19"/>
      <c r="L76" s="25"/>
      <c r="M76" s="17"/>
      <c r="N76" s="18"/>
      <c r="O76" s="18"/>
      <c r="P76" s="18"/>
      <c r="Q76" s="19"/>
      <c r="R76" s="19"/>
      <c r="S76" s="19"/>
      <c r="T76" s="19"/>
      <c r="U76" s="19"/>
      <c r="V76" s="25"/>
      <c r="W76" s="17"/>
      <c r="X76" s="18"/>
      <c r="Y76" s="18"/>
      <c r="Z76" s="18"/>
      <c r="AA76" s="19"/>
      <c r="AB76" s="19"/>
      <c r="AC76" s="19"/>
      <c r="AD76" s="19"/>
      <c r="AE76" s="19"/>
      <c r="AF76" s="25"/>
      <c r="AG76" s="17"/>
      <c r="AH76" s="18"/>
      <c r="AI76" s="18"/>
      <c r="AJ76" s="18"/>
      <c r="AK76" s="19"/>
      <c r="AL76" s="19"/>
      <c r="AM76" s="19"/>
      <c r="AN76" s="19"/>
      <c r="AO76" s="19"/>
      <c r="AP76" s="25"/>
      <c r="AQ76" s="17"/>
      <c r="AR76" s="18"/>
      <c r="AS76" s="18"/>
      <c r="AT76" s="18"/>
      <c r="AU76" s="19"/>
      <c r="AV76" s="19"/>
      <c r="AW76" s="19"/>
      <c r="AX76" s="19"/>
      <c r="AY76" s="19"/>
      <c r="AZ76" s="25"/>
      <c r="BA76" s="17"/>
      <c r="BB76" s="18"/>
      <c r="BC76" s="18"/>
      <c r="BD76" s="18"/>
      <c r="BE76" s="19"/>
      <c r="BF76" s="19"/>
      <c r="BG76" s="19"/>
      <c r="BH76" s="19"/>
      <c r="BI76" s="19"/>
      <c r="BJ76" s="25"/>
      <c r="BL76" s="17" t="s">
        <v>152</v>
      </c>
      <c r="BM76" s="18" t="s">
        <v>152</v>
      </c>
      <c r="BN76" s="18" t="s">
        <v>152</v>
      </c>
      <c r="BO76" s="18" t="s">
        <v>152</v>
      </c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20"/>
      <c r="CC76" s="17" t="s">
        <v>152</v>
      </c>
      <c r="CD76" s="18" t="s">
        <v>152</v>
      </c>
      <c r="CE76" s="18" t="s">
        <v>152</v>
      </c>
      <c r="CF76" s="18" t="s">
        <v>152</v>
      </c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20"/>
      <c r="CT76" s="17" t="s">
        <v>152</v>
      </c>
      <c r="CU76" s="18" t="s">
        <v>152</v>
      </c>
      <c r="CV76" s="18" t="s">
        <v>152</v>
      </c>
      <c r="CW76" s="18" t="s">
        <v>152</v>
      </c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20"/>
      <c r="DK76" s="17" t="s">
        <v>152</v>
      </c>
      <c r="DL76" s="18" t="s">
        <v>152</v>
      </c>
      <c r="DM76" s="18" t="s">
        <v>152</v>
      </c>
      <c r="DN76" s="18" t="s">
        <v>152</v>
      </c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20"/>
      <c r="EB76" s="17" t="s">
        <v>152</v>
      </c>
      <c r="EC76" s="18" t="s">
        <v>152</v>
      </c>
      <c r="ED76" s="18" t="s">
        <v>152</v>
      </c>
      <c r="EE76" s="18" t="s">
        <v>152</v>
      </c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20"/>
      <c r="ES76" s="17" t="s">
        <v>152</v>
      </c>
      <c r="ET76" s="18" t="s">
        <v>152</v>
      </c>
      <c r="EU76" s="18" t="s">
        <v>152</v>
      </c>
      <c r="EV76" s="18" t="s">
        <v>152</v>
      </c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20"/>
      <c r="FJ76" s="72">
        <f t="shared" ref="FJ76:FJ90" si="2">COUNTIF(C76:FI76,"учтена")</f>
        <v>24</v>
      </c>
      <c r="FK76" s="79"/>
    </row>
    <row r="77" spans="1:167" s="71" customFormat="1" ht="31.5" customHeight="1">
      <c r="A77" s="134"/>
      <c r="B77" s="87" t="s">
        <v>121</v>
      </c>
      <c r="C77" s="17"/>
      <c r="D77" s="18"/>
      <c r="E77" s="18"/>
      <c r="F77" s="18"/>
      <c r="G77" s="19"/>
      <c r="H77" s="19"/>
      <c r="I77" s="19"/>
      <c r="J77" s="19"/>
      <c r="K77" s="19"/>
      <c r="L77" s="25"/>
      <c r="M77" s="17"/>
      <c r="N77" s="18"/>
      <c r="O77" s="18"/>
      <c r="P77" s="18"/>
      <c r="Q77" s="19"/>
      <c r="R77" s="19"/>
      <c r="S77" s="19"/>
      <c r="T77" s="19"/>
      <c r="U77" s="19"/>
      <c r="V77" s="25"/>
      <c r="W77" s="17"/>
      <c r="X77" s="18"/>
      <c r="Y77" s="18"/>
      <c r="Z77" s="18"/>
      <c r="AA77" s="19"/>
      <c r="AB77" s="19"/>
      <c r="AC77" s="19"/>
      <c r="AD77" s="19"/>
      <c r="AE77" s="19"/>
      <c r="AF77" s="25"/>
      <c r="AG77" s="17"/>
      <c r="AH77" s="18"/>
      <c r="AI77" s="18"/>
      <c r="AJ77" s="18"/>
      <c r="AK77" s="19"/>
      <c r="AL77" s="19"/>
      <c r="AM77" s="19"/>
      <c r="AN77" s="19"/>
      <c r="AO77" s="19"/>
      <c r="AP77" s="25"/>
      <c r="AQ77" s="17"/>
      <c r="AR77" s="18"/>
      <c r="AS77" s="18"/>
      <c r="AT77" s="18"/>
      <c r="AU77" s="19"/>
      <c r="AV77" s="19"/>
      <c r="AW77" s="19"/>
      <c r="AX77" s="19"/>
      <c r="AY77" s="19"/>
      <c r="AZ77" s="25"/>
      <c r="BA77" s="17"/>
      <c r="BB77" s="18"/>
      <c r="BC77" s="18"/>
      <c r="BD77" s="18"/>
      <c r="BE77" s="19"/>
      <c r="BF77" s="19"/>
      <c r="BG77" s="19"/>
      <c r="BH77" s="19"/>
      <c r="BI77" s="19"/>
      <c r="BJ77" s="25"/>
      <c r="BL77" s="17" t="s">
        <v>152</v>
      </c>
      <c r="BM77" s="18" t="s">
        <v>152</v>
      </c>
      <c r="BN77" s="18" t="s">
        <v>152</v>
      </c>
      <c r="BO77" s="18" t="s">
        <v>152</v>
      </c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20"/>
      <c r="CC77" s="17" t="s">
        <v>152</v>
      </c>
      <c r="CD77" s="18" t="s">
        <v>152</v>
      </c>
      <c r="CE77" s="18" t="s">
        <v>152</v>
      </c>
      <c r="CF77" s="18" t="s">
        <v>152</v>
      </c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20"/>
      <c r="CT77" s="17" t="s">
        <v>152</v>
      </c>
      <c r="CU77" s="18" t="s">
        <v>152</v>
      </c>
      <c r="CV77" s="18" t="s">
        <v>152</v>
      </c>
      <c r="CW77" s="18" t="s">
        <v>152</v>
      </c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20"/>
      <c r="DK77" s="17" t="s">
        <v>152</v>
      </c>
      <c r="DL77" s="18" t="s">
        <v>152</v>
      </c>
      <c r="DM77" s="18" t="s">
        <v>152</v>
      </c>
      <c r="DN77" s="18" t="s">
        <v>152</v>
      </c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20"/>
      <c r="EB77" s="17" t="s">
        <v>152</v>
      </c>
      <c r="EC77" s="18" t="s">
        <v>152</v>
      </c>
      <c r="ED77" s="18" t="s">
        <v>152</v>
      </c>
      <c r="EE77" s="18" t="s">
        <v>152</v>
      </c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20"/>
      <c r="ES77" s="17" t="s">
        <v>152</v>
      </c>
      <c r="ET77" s="18" t="s">
        <v>152</v>
      </c>
      <c r="EU77" s="18" t="s">
        <v>152</v>
      </c>
      <c r="EV77" s="18" t="s">
        <v>152</v>
      </c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20"/>
      <c r="FJ77" s="72">
        <f t="shared" si="2"/>
        <v>24</v>
      </c>
      <c r="FK77" s="79"/>
    </row>
    <row r="78" spans="1:167" s="1" customFormat="1" ht="31.5" customHeight="1">
      <c r="A78" s="134"/>
      <c r="B78" s="87" t="s">
        <v>122</v>
      </c>
      <c r="C78" s="17"/>
      <c r="D78" s="18"/>
      <c r="E78" s="18"/>
      <c r="F78" s="18"/>
      <c r="G78" s="19"/>
      <c r="H78" s="19"/>
      <c r="I78" s="19"/>
      <c r="J78" s="19"/>
      <c r="K78" s="19"/>
      <c r="L78" s="25"/>
      <c r="M78" s="17"/>
      <c r="N78" s="18"/>
      <c r="O78" s="18"/>
      <c r="P78" s="18"/>
      <c r="Q78" s="19"/>
      <c r="R78" s="19"/>
      <c r="S78" s="19"/>
      <c r="T78" s="19"/>
      <c r="U78" s="19"/>
      <c r="V78" s="25"/>
      <c r="W78" s="17"/>
      <c r="X78" s="18"/>
      <c r="Y78" s="18"/>
      <c r="Z78" s="18"/>
      <c r="AA78" s="19"/>
      <c r="AB78" s="19"/>
      <c r="AC78" s="19"/>
      <c r="AD78" s="19"/>
      <c r="AE78" s="19"/>
      <c r="AF78" s="25"/>
      <c r="AG78" s="17"/>
      <c r="AH78" s="18"/>
      <c r="AI78" s="18"/>
      <c r="AJ78" s="18"/>
      <c r="AK78" s="19"/>
      <c r="AL78" s="19"/>
      <c r="AM78" s="19"/>
      <c r="AN78" s="19"/>
      <c r="AO78" s="19"/>
      <c r="AP78" s="25"/>
      <c r="AQ78" s="17"/>
      <c r="AR78" s="18"/>
      <c r="AS78" s="18"/>
      <c r="AT78" s="18"/>
      <c r="AU78" s="19"/>
      <c r="AV78" s="19"/>
      <c r="AW78" s="19"/>
      <c r="AX78" s="19"/>
      <c r="AY78" s="19"/>
      <c r="AZ78" s="25"/>
      <c r="BA78" s="17"/>
      <c r="BB78" s="18"/>
      <c r="BC78" s="18"/>
      <c r="BD78" s="18"/>
      <c r="BE78" s="19"/>
      <c r="BF78" s="19"/>
      <c r="BG78" s="19"/>
      <c r="BH78" s="19"/>
      <c r="BI78" s="19"/>
      <c r="BJ78" s="25"/>
      <c r="BL78" s="23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20"/>
      <c r="CC78" s="23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20"/>
      <c r="CT78" s="23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20"/>
      <c r="DK78" s="23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20"/>
      <c r="EB78" s="23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20"/>
      <c r="ES78" s="23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20"/>
      <c r="FJ78" s="72">
        <f t="shared" si="2"/>
        <v>0</v>
      </c>
      <c r="FK78" s="79"/>
    </row>
    <row r="79" spans="1:167" s="1" customFormat="1" ht="31.5" customHeight="1">
      <c r="A79" s="138"/>
      <c r="B79" s="87" t="s">
        <v>123</v>
      </c>
      <c r="C79" s="17"/>
      <c r="D79" s="18"/>
      <c r="E79" s="18"/>
      <c r="F79" s="18"/>
      <c r="G79" s="19"/>
      <c r="H79" s="19"/>
      <c r="I79" s="19"/>
      <c r="J79" s="19"/>
      <c r="K79" s="19"/>
      <c r="L79" s="25"/>
      <c r="M79" s="17"/>
      <c r="N79" s="18"/>
      <c r="O79" s="18"/>
      <c r="P79" s="18"/>
      <c r="Q79" s="19"/>
      <c r="R79" s="19"/>
      <c r="S79" s="19"/>
      <c r="T79" s="19"/>
      <c r="U79" s="19"/>
      <c r="V79" s="25"/>
      <c r="W79" s="17"/>
      <c r="X79" s="18"/>
      <c r="Y79" s="18"/>
      <c r="Z79" s="18"/>
      <c r="AA79" s="19"/>
      <c r="AB79" s="19"/>
      <c r="AC79" s="19"/>
      <c r="AD79" s="19"/>
      <c r="AE79" s="19"/>
      <c r="AF79" s="25"/>
      <c r="AG79" s="17"/>
      <c r="AH79" s="18"/>
      <c r="AI79" s="18"/>
      <c r="AJ79" s="18"/>
      <c r="AK79" s="19"/>
      <c r="AL79" s="19"/>
      <c r="AM79" s="19"/>
      <c r="AN79" s="19"/>
      <c r="AO79" s="19"/>
      <c r="AP79" s="25"/>
      <c r="AQ79" s="17"/>
      <c r="AR79" s="18"/>
      <c r="AS79" s="18"/>
      <c r="AT79" s="18"/>
      <c r="AU79" s="19"/>
      <c r="AV79" s="19"/>
      <c r="AW79" s="19"/>
      <c r="AX79" s="19"/>
      <c r="AY79" s="19"/>
      <c r="AZ79" s="25"/>
      <c r="BA79" s="17"/>
      <c r="BB79" s="18"/>
      <c r="BC79" s="18"/>
      <c r="BD79" s="18"/>
      <c r="BE79" s="19"/>
      <c r="BF79" s="19"/>
      <c r="BG79" s="19"/>
      <c r="BH79" s="19"/>
      <c r="BI79" s="19"/>
      <c r="BJ79" s="25"/>
      <c r="BL79" s="23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20"/>
      <c r="CC79" s="23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20"/>
      <c r="CT79" s="23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20"/>
      <c r="DK79" s="23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20"/>
      <c r="EB79" s="23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20"/>
      <c r="ES79" s="23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20"/>
      <c r="FJ79" s="72">
        <f t="shared" si="2"/>
        <v>0</v>
      </c>
      <c r="FK79" s="79"/>
    </row>
    <row r="80" spans="1:167" s="71" customFormat="1" ht="31.5" customHeight="1">
      <c r="A80" s="133" t="s">
        <v>124</v>
      </c>
      <c r="B80" s="87" t="s">
        <v>125</v>
      </c>
      <c r="C80" s="17"/>
      <c r="D80" s="18" t="s">
        <v>152</v>
      </c>
      <c r="E80" s="18"/>
      <c r="F80" s="18" t="s">
        <v>152</v>
      </c>
      <c r="G80" s="19"/>
      <c r="H80" s="19"/>
      <c r="I80" s="19"/>
      <c r="J80" s="18" t="s">
        <v>152</v>
      </c>
      <c r="K80" s="19"/>
      <c r="L80" s="25"/>
      <c r="M80" s="17"/>
      <c r="N80" s="18" t="s">
        <v>152</v>
      </c>
      <c r="O80" s="18"/>
      <c r="P80" s="18" t="s">
        <v>152</v>
      </c>
      <c r="Q80" s="19"/>
      <c r="R80" s="19"/>
      <c r="S80" s="19"/>
      <c r="T80" s="18" t="s">
        <v>152</v>
      </c>
      <c r="U80" s="19"/>
      <c r="V80" s="25"/>
      <c r="W80" s="17"/>
      <c r="X80" s="18" t="s">
        <v>152</v>
      </c>
      <c r="Y80" s="18"/>
      <c r="Z80" s="18" t="s">
        <v>152</v>
      </c>
      <c r="AA80" s="19"/>
      <c r="AB80" s="19"/>
      <c r="AC80" s="19"/>
      <c r="AD80" s="18" t="s">
        <v>152</v>
      </c>
      <c r="AE80" s="19"/>
      <c r="AF80" s="25"/>
      <c r="AG80" s="17"/>
      <c r="AH80" s="18" t="s">
        <v>152</v>
      </c>
      <c r="AI80" s="18"/>
      <c r="AJ80" s="18" t="s">
        <v>152</v>
      </c>
      <c r="AK80" s="19"/>
      <c r="AL80" s="19"/>
      <c r="AM80" s="19"/>
      <c r="AN80" s="18" t="s">
        <v>152</v>
      </c>
      <c r="AO80" s="19"/>
      <c r="AP80" s="25"/>
      <c r="AQ80" s="17"/>
      <c r="AR80" s="18" t="s">
        <v>152</v>
      </c>
      <c r="AS80" s="18"/>
      <c r="AT80" s="18" t="s">
        <v>152</v>
      </c>
      <c r="AU80" s="19"/>
      <c r="AV80" s="19"/>
      <c r="AW80" s="19"/>
      <c r="AX80" s="18" t="s">
        <v>152</v>
      </c>
      <c r="AY80" s="19"/>
      <c r="AZ80" s="25"/>
      <c r="BA80" s="17"/>
      <c r="BB80" s="18" t="s">
        <v>152</v>
      </c>
      <c r="BC80" s="18"/>
      <c r="BD80" s="18" t="s">
        <v>152</v>
      </c>
      <c r="BE80" s="19"/>
      <c r="BF80" s="19"/>
      <c r="BG80" s="19"/>
      <c r="BH80" s="18" t="s">
        <v>152</v>
      </c>
      <c r="BI80" s="19"/>
      <c r="BJ80" s="25"/>
      <c r="BL80" s="23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20"/>
      <c r="CC80" s="23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20"/>
      <c r="CT80" s="23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20"/>
      <c r="DK80" s="23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20"/>
      <c r="EB80" s="23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20"/>
      <c r="ES80" s="23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20"/>
      <c r="FJ80" s="72">
        <f t="shared" si="2"/>
        <v>18</v>
      </c>
      <c r="FK80" s="79"/>
    </row>
    <row r="81" spans="1:167" s="1" customFormat="1" ht="31.5" customHeight="1">
      <c r="A81" s="134"/>
      <c r="B81" s="87" t="s">
        <v>126</v>
      </c>
      <c r="C81" s="17"/>
      <c r="D81" s="18"/>
      <c r="E81" s="18"/>
      <c r="F81" s="18"/>
      <c r="G81" s="19"/>
      <c r="H81" s="19"/>
      <c r="I81" s="19"/>
      <c r="J81" s="19"/>
      <c r="K81" s="19"/>
      <c r="L81" s="25"/>
      <c r="M81" s="17"/>
      <c r="N81" s="18"/>
      <c r="O81" s="18"/>
      <c r="P81" s="18"/>
      <c r="Q81" s="19"/>
      <c r="R81" s="19"/>
      <c r="S81" s="19"/>
      <c r="T81" s="19"/>
      <c r="U81" s="19"/>
      <c r="V81" s="25"/>
      <c r="W81" s="17"/>
      <c r="X81" s="18"/>
      <c r="Y81" s="18"/>
      <c r="Z81" s="18"/>
      <c r="AA81" s="19"/>
      <c r="AB81" s="19"/>
      <c r="AC81" s="19"/>
      <c r="AD81" s="19"/>
      <c r="AE81" s="19"/>
      <c r="AF81" s="25"/>
      <c r="AG81" s="17"/>
      <c r="AH81" s="18"/>
      <c r="AI81" s="18"/>
      <c r="AJ81" s="18"/>
      <c r="AK81" s="19"/>
      <c r="AL81" s="19"/>
      <c r="AM81" s="19"/>
      <c r="AN81" s="19"/>
      <c r="AO81" s="19"/>
      <c r="AP81" s="25"/>
      <c r="AQ81" s="17"/>
      <c r="AR81" s="18"/>
      <c r="AS81" s="18"/>
      <c r="AT81" s="18"/>
      <c r="AU81" s="19"/>
      <c r="AV81" s="19"/>
      <c r="AW81" s="19"/>
      <c r="AX81" s="19"/>
      <c r="AY81" s="19"/>
      <c r="AZ81" s="25"/>
      <c r="BA81" s="17"/>
      <c r="BB81" s="18"/>
      <c r="BC81" s="18"/>
      <c r="BD81" s="18"/>
      <c r="BE81" s="19"/>
      <c r="BF81" s="19"/>
      <c r="BG81" s="19"/>
      <c r="BH81" s="19"/>
      <c r="BI81" s="19"/>
      <c r="BJ81" s="25"/>
      <c r="BL81" s="23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20"/>
      <c r="CC81" s="23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20"/>
      <c r="CT81" s="23"/>
      <c r="CU81" s="19"/>
      <c r="CV81" s="19"/>
      <c r="CW81" s="19"/>
      <c r="CX81" s="19"/>
      <c r="CY81" s="19"/>
      <c r="CZ81" s="19" t="s">
        <v>152</v>
      </c>
      <c r="DA81" s="19"/>
      <c r="DB81" s="19"/>
      <c r="DC81" s="19"/>
      <c r="DD81" s="19"/>
      <c r="DE81" s="19"/>
      <c r="DF81" s="19" t="s">
        <v>152</v>
      </c>
      <c r="DG81" s="19"/>
      <c r="DH81" s="19"/>
      <c r="DI81" s="19"/>
      <c r="DJ81" s="20"/>
      <c r="DK81" s="23"/>
      <c r="DL81" s="19"/>
      <c r="DM81" s="19"/>
      <c r="DN81" s="19"/>
      <c r="DO81" s="19"/>
      <c r="DP81" s="19"/>
      <c r="DQ81" s="19" t="s">
        <v>152</v>
      </c>
      <c r="DR81" s="19"/>
      <c r="DS81" s="19"/>
      <c r="DT81" s="19"/>
      <c r="DU81" s="19"/>
      <c r="DV81" s="19"/>
      <c r="DW81" s="19" t="s">
        <v>152</v>
      </c>
      <c r="DX81" s="19"/>
      <c r="DY81" s="19"/>
      <c r="DZ81" s="19"/>
      <c r="EA81" s="20"/>
      <c r="EB81" s="23"/>
      <c r="EC81" s="19"/>
      <c r="ED81" s="19"/>
      <c r="EE81" s="19"/>
      <c r="EF81" s="19"/>
      <c r="EG81" s="19"/>
      <c r="EH81" s="19" t="s">
        <v>152</v>
      </c>
      <c r="EI81" s="19"/>
      <c r="EJ81" s="19"/>
      <c r="EK81" s="19"/>
      <c r="EL81" s="19"/>
      <c r="EM81" s="19"/>
      <c r="EN81" s="19" t="s">
        <v>152</v>
      </c>
      <c r="EO81" s="19"/>
      <c r="EP81" s="19"/>
      <c r="EQ81" s="19"/>
      <c r="ER81" s="20"/>
      <c r="ES81" s="23"/>
      <c r="ET81" s="19"/>
      <c r="EU81" s="19"/>
      <c r="EV81" s="19"/>
      <c r="EW81" s="19"/>
      <c r="EX81" s="19"/>
      <c r="EY81" s="19" t="s">
        <v>152</v>
      </c>
      <c r="EZ81" s="19"/>
      <c r="FA81" s="19"/>
      <c r="FB81" s="19"/>
      <c r="FC81" s="19"/>
      <c r="FD81" s="19"/>
      <c r="FE81" s="19" t="s">
        <v>152</v>
      </c>
      <c r="FF81" s="19"/>
      <c r="FG81" s="19"/>
      <c r="FH81" s="19"/>
      <c r="FI81" s="20"/>
      <c r="FJ81" s="72">
        <f t="shared" si="2"/>
        <v>8</v>
      </c>
      <c r="FK81" s="79"/>
    </row>
    <row r="82" spans="1:167" s="1" customFormat="1" ht="49.5" customHeight="1">
      <c r="A82" s="134"/>
      <c r="B82" s="87" t="s">
        <v>127</v>
      </c>
      <c r="C82" s="17"/>
      <c r="D82" s="18" t="s">
        <v>152</v>
      </c>
      <c r="E82" s="18"/>
      <c r="F82" s="18" t="s">
        <v>152</v>
      </c>
      <c r="G82" s="19"/>
      <c r="H82" s="19"/>
      <c r="I82" s="19"/>
      <c r="J82" s="18" t="s">
        <v>152</v>
      </c>
      <c r="K82" s="19"/>
      <c r="L82" s="25"/>
      <c r="M82" s="17"/>
      <c r="N82" s="18" t="s">
        <v>152</v>
      </c>
      <c r="O82" s="18"/>
      <c r="P82" s="18" t="s">
        <v>152</v>
      </c>
      <c r="Q82" s="19"/>
      <c r="R82" s="19"/>
      <c r="S82" s="19"/>
      <c r="T82" s="18" t="s">
        <v>152</v>
      </c>
      <c r="U82" s="19"/>
      <c r="V82" s="25"/>
      <c r="W82" s="17"/>
      <c r="X82" s="18" t="s">
        <v>152</v>
      </c>
      <c r="Y82" s="18"/>
      <c r="Z82" s="18" t="s">
        <v>152</v>
      </c>
      <c r="AA82" s="19"/>
      <c r="AB82" s="19"/>
      <c r="AC82" s="19"/>
      <c r="AD82" s="18" t="s">
        <v>152</v>
      </c>
      <c r="AE82" s="19"/>
      <c r="AF82" s="25"/>
      <c r="AG82" s="17"/>
      <c r="AH82" s="18" t="s">
        <v>152</v>
      </c>
      <c r="AI82" s="18"/>
      <c r="AJ82" s="18" t="s">
        <v>152</v>
      </c>
      <c r="AK82" s="19"/>
      <c r="AL82" s="19"/>
      <c r="AM82" s="19"/>
      <c r="AN82" s="18" t="s">
        <v>152</v>
      </c>
      <c r="AO82" s="19"/>
      <c r="AP82" s="25"/>
      <c r="AQ82" s="17"/>
      <c r="AR82" s="18" t="s">
        <v>152</v>
      </c>
      <c r="AS82" s="18"/>
      <c r="AT82" s="18" t="s">
        <v>152</v>
      </c>
      <c r="AU82" s="19"/>
      <c r="AV82" s="19"/>
      <c r="AW82" s="19"/>
      <c r="AX82" s="18" t="s">
        <v>152</v>
      </c>
      <c r="AY82" s="19"/>
      <c r="AZ82" s="25"/>
      <c r="BA82" s="17"/>
      <c r="BB82" s="18" t="s">
        <v>152</v>
      </c>
      <c r="BC82" s="18"/>
      <c r="BD82" s="18" t="s">
        <v>152</v>
      </c>
      <c r="BE82" s="19"/>
      <c r="BF82" s="19"/>
      <c r="BG82" s="19"/>
      <c r="BH82" s="18" t="s">
        <v>152</v>
      </c>
      <c r="BI82" s="19"/>
      <c r="BJ82" s="25"/>
      <c r="BL82" s="23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20"/>
      <c r="CC82" s="23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20"/>
      <c r="CT82" s="23"/>
      <c r="CU82" s="19"/>
      <c r="CV82" s="19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20"/>
      <c r="DK82" s="23"/>
      <c r="DL82" s="19"/>
      <c r="DM82" s="19"/>
      <c r="DN82" s="19"/>
      <c r="DO82" s="19"/>
      <c r="DP82" s="19"/>
      <c r="DQ82" s="19"/>
      <c r="DR82" s="19"/>
      <c r="DS82" s="19"/>
      <c r="DT82" s="19"/>
      <c r="DU82" s="19"/>
      <c r="DV82" s="19"/>
      <c r="DW82" s="19"/>
      <c r="DX82" s="19"/>
      <c r="DY82" s="19"/>
      <c r="DZ82" s="19"/>
      <c r="EA82" s="20"/>
      <c r="EB82" s="23"/>
      <c r="EC82" s="19"/>
      <c r="ED82" s="19"/>
      <c r="EE82" s="19"/>
      <c r="EF82" s="19"/>
      <c r="EG82" s="19"/>
      <c r="EH82" s="19"/>
      <c r="EI82" s="19"/>
      <c r="EJ82" s="19"/>
      <c r="EK82" s="19"/>
      <c r="EL82" s="19"/>
      <c r="EM82" s="19"/>
      <c r="EN82" s="19"/>
      <c r="EO82" s="19"/>
      <c r="EP82" s="19"/>
      <c r="EQ82" s="19"/>
      <c r="ER82" s="20"/>
      <c r="ES82" s="23"/>
      <c r="ET82" s="19"/>
      <c r="EU82" s="19"/>
      <c r="EV82" s="19"/>
      <c r="EW82" s="19"/>
      <c r="EX82" s="19"/>
      <c r="EY82" s="19"/>
      <c r="EZ82" s="19"/>
      <c r="FA82" s="19"/>
      <c r="FB82" s="19"/>
      <c r="FC82" s="19"/>
      <c r="FD82" s="19"/>
      <c r="FE82" s="19"/>
      <c r="FF82" s="19"/>
      <c r="FG82" s="19"/>
      <c r="FH82" s="19"/>
      <c r="FI82" s="20"/>
      <c r="FJ82" s="72">
        <f t="shared" si="2"/>
        <v>18</v>
      </c>
      <c r="FK82" s="79"/>
    </row>
    <row r="83" spans="1:167" s="1" customFormat="1" ht="31.5" customHeight="1">
      <c r="A83" s="134"/>
      <c r="B83" s="87" t="s">
        <v>128</v>
      </c>
      <c r="C83" s="17"/>
      <c r="D83" s="18" t="s">
        <v>152</v>
      </c>
      <c r="E83" s="18"/>
      <c r="F83" s="18" t="s">
        <v>152</v>
      </c>
      <c r="G83" s="19"/>
      <c r="H83" s="19"/>
      <c r="I83" s="19"/>
      <c r="J83" s="18" t="s">
        <v>152</v>
      </c>
      <c r="K83" s="19"/>
      <c r="L83" s="25"/>
      <c r="M83" s="17"/>
      <c r="N83" s="18" t="s">
        <v>152</v>
      </c>
      <c r="O83" s="18"/>
      <c r="P83" s="18" t="s">
        <v>152</v>
      </c>
      <c r="Q83" s="19"/>
      <c r="R83" s="19"/>
      <c r="S83" s="19"/>
      <c r="T83" s="18" t="s">
        <v>152</v>
      </c>
      <c r="U83" s="19"/>
      <c r="V83" s="25"/>
      <c r="W83" s="17"/>
      <c r="X83" s="18" t="s">
        <v>152</v>
      </c>
      <c r="Y83" s="18"/>
      <c r="Z83" s="18" t="s">
        <v>152</v>
      </c>
      <c r="AA83" s="19"/>
      <c r="AB83" s="19"/>
      <c r="AC83" s="19"/>
      <c r="AD83" s="18" t="s">
        <v>152</v>
      </c>
      <c r="AE83" s="19"/>
      <c r="AF83" s="25"/>
      <c r="AG83" s="17"/>
      <c r="AH83" s="18" t="s">
        <v>152</v>
      </c>
      <c r="AI83" s="18"/>
      <c r="AJ83" s="18" t="s">
        <v>152</v>
      </c>
      <c r="AK83" s="19"/>
      <c r="AL83" s="19"/>
      <c r="AM83" s="19"/>
      <c r="AN83" s="18" t="s">
        <v>152</v>
      </c>
      <c r="AO83" s="19"/>
      <c r="AP83" s="25"/>
      <c r="AQ83" s="17"/>
      <c r="AR83" s="18" t="s">
        <v>152</v>
      </c>
      <c r="AS83" s="18"/>
      <c r="AT83" s="18" t="s">
        <v>152</v>
      </c>
      <c r="AU83" s="19"/>
      <c r="AV83" s="19"/>
      <c r="AW83" s="19"/>
      <c r="AX83" s="18" t="s">
        <v>152</v>
      </c>
      <c r="AY83" s="19"/>
      <c r="AZ83" s="25"/>
      <c r="BA83" s="17"/>
      <c r="BB83" s="18" t="s">
        <v>152</v>
      </c>
      <c r="BC83" s="18"/>
      <c r="BD83" s="18" t="s">
        <v>152</v>
      </c>
      <c r="BE83" s="19"/>
      <c r="BF83" s="19"/>
      <c r="BG83" s="19"/>
      <c r="BH83" s="18" t="s">
        <v>152</v>
      </c>
      <c r="BI83" s="19"/>
      <c r="BJ83" s="25"/>
      <c r="BL83" s="23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20"/>
      <c r="CC83" s="23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20"/>
      <c r="CT83" s="23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20"/>
      <c r="DK83" s="23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20"/>
      <c r="EB83" s="23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20"/>
      <c r="ES83" s="23"/>
      <c r="ET83" s="19"/>
      <c r="EU83" s="19"/>
      <c r="EV83" s="19"/>
      <c r="EW83" s="19"/>
      <c r="EX83" s="19"/>
      <c r="EY83" s="19"/>
      <c r="EZ83" s="19"/>
      <c r="FA83" s="19"/>
      <c r="FB83" s="19"/>
      <c r="FC83" s="19"/>
      <c r="FD83" s="19"/>
      <c r="FE83" s="19"/>
      <c r="FF83" s="19"/>
      <c r="FG83" s="19"/>
      <c r="FH83" s="19"/>
      <c r="FI83" s="20"/>
      <c r="FJ83" s="72">
        <f t="shared" si="2"/>
        <v>18</v>
      </c>
      <c r="FK83" s="79"/>
    </row>
    <row r="84" spans="1:167" s="1" customFormat="1" ht="31.5" customHeight="1">
      <c r="A84" s="138"/>
      <c r="B84" s="87" t="s">
        <v>129</v>
      </c>
      <c r="C84" s="17"/>
      <c r="D84" s="18" t="s">
        <v>152</v>
      </c>
      <c r="E84" s="18"/>
      <c r="F84" s="18" t="s">
        <v>152</v>
      </c>
      <c r="G84" s="19"/>
      <c r="H84" s="19"/>
      <c r="I84" s="19"/>
      <c r="J84" s="18" t="s">
        <v>152</v>
      </c>
      <c r="K84" s="19"/>
      <c r="L84" s="25"/>
      <c r="M84" s="17"/>
      <c r="N84" s="18" t="s">
        <v>152</v>
      </c>
      <c r="O84" s="18"/>
      <c r="P84" s="18" t="s">
        <v>152</v>
      </c>
      <c r="Q84" s="19"/>
      <c r="R84" s="19"/>
      <c r="S84" s="19"/>
      <c r="T84" s="18" t="s">
        <v>152</v>
      </c>
      <c r="U84" s="19"/>
      <c r="V84" s="25"/>
      <c r="W84" s="17"/>
      <c r="X84" s="18" t="s">
        <v>152</v>
      </c>
      <c r="Y84" s="18"/>
      <c r="Z84" s="18" t="s">
        <v>152</v>
      </c>
      <c r="AA84" s="19"/>
      <c r="AB84" s="19"/>
      <c r="AC84" s="19"/>
      <c r="AD84" s="18" t="s">
        <v>152</v>
      </c>
      <c r="AE84" s="19"/>
      <c r="AF84" s="25"/>
      <c r="AG84" s="17"/>
      <c r="AH84" s="18" t="s">
        <v>152</v>
      </c>
      <c r="AI84" s="18"/>
      <c r="AJ84" s="18" t="s">
        <v>152</v>
      </c>
      <c r="AK84" s="19"/>
      <c r="AL84" s="19"/>
      <c r="AM84" s="19"/>
      <c r="AN84" s="18" t="s">
        <v>152</v>
      </c>
      <c r="AO84" s="19"/>
      <c r="AP84" s="25"/>
      <c r="AQ84" s="17"/>
      <c r="AR84" s="18" t="s">
        <v>152</v>
      </c>
      <c r="AS84" s="18"/>
      <c r="AT84" s="18" t="s">
        <v>152</v>
      </c>
      <c r="AU84" s="19"/>
      <c r="AV84" s="19"/>
      <c r="AW84" s="19"/>
      <c r="AX84" s="18" t="s">
        <v>152</v>
      </c>
      <c r="AY84" s="19"/>
      <c r="AZ84" s="25"/>
      <c r="BA84" s="17"/>
      <c r="BB84" s="18" t="s">
        <v>152</v>
      </c>
      <c r="BC84" s="18"/>
      <c r="BD84" s="18" t="s">
        <v>152</v>
      </c>
      <c r="BE84" s="19"/>
      <c r="BF84" s="19"/>
      <c r="BG84" s="19"/>
      <c r="BH84" s="18" t="s">
        <v>152</v>
      </c>
      <c r="BI84" s="19"/>
      <c r="BJ84" s="25"/>
      <c r="BL84" s="23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20"/>
      <c r="CC84" s="23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20"/>
      <c r="CT84" s="23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20"/>
      <c r="DK84" s="23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20"/>
      <c r="EB84" s="23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20"/>
      <c r="ES84" s="23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20"/>
      <c r="FJ84" s="72">
        <f t="shared" si="2"/>
        <v>18</v>
      </c>
      <c r="FK84" s="79"/>
    </row>
    <row r="85" spans="1:167" s="1" customFormat="1" ht="44.25" customHeight="1">
      <c r="A85" s="133" t="s">
        <v>130</v>
      </c>
      <c r="B85" s="87" t="s">
        <v>131</v>
      </c>
      <c r="C85" s="17"/>
      <c r="D85" s="18"/>
      <c r="E85" s="18"/>
      <c r="F85" s="18"/>
      <c r="G85" s="19"/>
      <c r="H85" s="19"/>
      <c r="I85" s="19"/>
      <c r="J85" s="19"/>
      <c r="K85" s="19"/>
      <c r="L85" s="25"/>
      <c r="M85" s="17"/>
      <c r="N85" s="18"/>
      <c r="O85" s="18"/>
      <c r="P85" s="18"/>
      <c r="Q85" s="19"/>
      <c r="R85" s="19"/>
      <c r="S85" s="19"/>
      <c r="T85" s="19"/>
      <c r="U85" s="19"/>
      <c r="V85" s="25"/>
      <c r="W85" s="17"/>
      <c r="X85" s="18"/>
      <c r="Y85" s="18"/>
      <c r="Z85" s="18"/>
      <c r="AA85" s="19"/>
      <c r="AB85" s="19"/>
      <c r="AC85" s="19"/>
      <c r="AD85" s="19"/>
      <c r="AE85" s="19"/>
      <c r="AF85" s="25"/>
      <c r="AG85" s="17"/>
      <c r="AH85" s="18"/>
      <c r="AI85" s="18"/>
      <c r="AJ85" s="18"/>
      <c r="AK85" s="19"/>
      <c r="AL85" s="19"/>
      <c r="AM85" s="19"/>
      <c r="AN85" s="19"/>
      <c r="AO85" s="19"/>
      <c r="AP85" s="25"/>
      <c r="AQ85" s="17"/>
      <c r="AR85" s="18"/>
      <c r="AS85" s="18"/>
      <c r="AT85" s="18"/>
      <c r="AU85" s="19"/>
      <c r="AV85" s="19"/>
      <c r="AW85" s="19"/>
      <c r="AX85" s="19"/>
      <c r="AY85" s="19"/>
      <c r="AZ85" s="25"/>
      <c r="BA85" s="17"/>
      <c r="BB85" s="18"/>
      <c r="BC85" s="18"/>
      <c r="BD85" s="18"/>
      <c r="BE85" s="19"/>
      <c r="BF85" s="19"/>
      <c r="BG85" s="19"/>
      <c r="BH85" s="19"/>
      <c r="BI85" s="19"/>
      <c r="BJ85" s="25"/>
      <c r="BL85" s="23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20"/>
      <c r="CC85" s="23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20"/>
      <c r="CT85" s="23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20"/>
      <c r="DK85" s="23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20"/>
      <c r="EB85" s="23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20"/>
      <c r="ES85" s="23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20"/>
      <c r="FJ85" s="72">
        <f t="shared" si="2"/>
        <v>0</v>
      </c>
      <c r="FK85" s="79"/>
    </row>
    <row r="86" spans="1:167" s="71" customFormat="1" ht="58.5" customHeight="1">
      <c r="A86" s="138"/>
      <c r="B86" s="87" t="s">
        <v>132</v>
      </c>
      <c r="C86" s="17"/>
      <c r="D86" s="18"/>
      <c r="E86" s="18"/>
      <c r="F86" s="18"/>
      <c r="G86" s="19"/>
      <c r="H86" s="19"/>
      <c r="I86" s="19"/>
      <c r="J86" s="19"/>
      <c r="K86" s="19"/>
      <c r="L86" s="25"/>
      <c r="M86" s="17"/>
      <c r="N86" s="18"/>
      <c r="O86" s="18"/>
      <c r="P86" s="18"/>
      <c r="Q86" s="19"/>
      <c r="R86" s="19"/>
      <c r="S86" s="19"/>
      <c r="T86" s="19"/>
      <c r="U86" s="19"/>
      <c r="V86" s="25"/>
      <c r="W86" s="17"/>
      <c r="X86" s="18"/>
      <c r="Y86" s="18"/>
      <c r="Z86" s="18"/>
      <c r="AA86" s="19"/>
      <c r="AB86" s="19"/>
      <c r="AC86" s="19"/>
      <c r="AD86" s="19"/>
      <c r="AE86" s="19"/>
      <c r="AF86" s="25"/>
      <c r="AG86" s="17"/>
      <c r="AH86" s="18"/>
      <c r="AI86" s="18"/>
      <c r="AJ86" s="18"/>
      <c r="AK86" s="19"/>
      <c r="AL86" s="19"/>
      <c r="AM86" s="19"/>
      <c r="AN86" s="19"/>
      <c r="AO86" s="19"/>
      <c r="AP86" s="25"/>
      <c r="AQ86" s="17"/>
      <c r="AR86" s="18"/>
      <c r="AS86" s="18"/>
      <c r="AT86" s="18"/>
      <c r="AU86" s="19"/>
      <c r="AV86" s="19"/>
      <c r="AW86" s="19"/>
      <c r="AX86" s="19"/>
      <c r="AY86" s="19"/>
      <c r="AZ86" s="25"/>
      <c r="BA86" s="17"/>
      <c r="BB86" s="18"/>
      <c r="BC86" s="18"/>
      <c r="BD86" s="18"/>
      <c r="BE86" s="19"/>
      <c r="BF86" s="19"/>
      <c r="BG86" s="19"/>
      <c r="BH86" s="19"/>
      <c r="BI86" s="19"/>
      <c r="BJ86" s="25"/>
      <c r="BL86" s="23"/>
      <c r="BM86" s="19"/>
      <c r="BN86" s="19"/>
      <c r="BO86" s="19" t="s">
        <v>152</v>
      </c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20"/>
      <c r="CC86" s="23"/>
      <c r="CD86" s="19"/>
      <c r="CE86" s="19"/>
      <c r="CF86" s="19" t="s">
        <v>152</v>
      </c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20"/>
      <c r="CT86" s="23"/>
      <c r="CU86" s="19"/>
      <c r="CV86" s="19"/>
      <c r="CW86" s="19" t="s">
        <v>152</v>
      </c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20"/>
      <c r="DK86" s="23"/>
      <c r="DL86" s="19"/>
      <c r="DM86" s="19"/>
      <c r="DN86" s="19" t="s">
        <v>152</v>
      </c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20"/>
      <c r="EB86" s="23"/>
      <c r="EC86" s="19"/>
      <c r="ED86" s="19"/>
      <c r="EE86" s="19" t="s">
        <v>152</v>
      </c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20"/>
      <c r="ES86" s="23"/>
      <c r="ET86" s="19"/>
      <c r="EU86" s="19"/>
      <c r="EV86" s="19" t="s">
        <v>152</v>
      </c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20"/>
      <c r="FJ86" s="72">
        <f t="shared" si="2"/>
        <v>6</v>
      </c>
      <c r="FK86" s="79"/>
    </row>
    <row r="87" spans="1:167" s="1" customFormat="1" ht="31.5" customHeight="1">
      <c r="A87" s="133" t="s">
        <v>133</v>
      </c>
      <c r="B87" s="87" t="s">
        <v>134</v>
      </c>
      <c r="C87" s="17"/>
      <c r="D87" s="18"/>
      <c r="E87" s="18"/>
      <c r="F87" s="18"/>
      <c r="G87" s="19"/>
      <c r="H87" s="19"/>
      <c r="I87" s="19"/>
      <c r="J87" s="19"/>
      <c r="K87" s="19"/>
      <c r="L87" s="25"/>
      <c r="M87" s="17"/>
      <c r="N87" s="18"/>
      <c r="O87" s="18"/>
      <c r="P87" s="18"/>
      <c r="Q87" s="19"/>
      <c r="R87" s="19"/>
      <c r="S87" s="19"/>
      <c r="T87" s="19"/>
      <c r="U87" s="19"/>
      <c r="V87" s="25"/>
      <c r="W87" s="17"/>
      <c r="X87" s="18"/>
      <c r="Y87" s="18"/>
      <c r="Z87" s="18"/>
      <c r="AA87" s="19"/>
      <c r="AB87" s="19"/>
      <c r="AC87" s="19"/>
      <c r="AD87" s="19"/>
      <c r="AE87" s="19"/>
      <c r="AF87" s="25"/>
      <c r="AG87" s="17"/>
      <c r="AH87" s="18"/>
      <c r="AI87" s="18"/>
      <c r="AJ87" s="18"/>
      <c r="AK87" s="19"/>
      <c r="AL87" s="19"/>
      <c r="AM87" s="19"/>
      <c r="AN87" s="19"/>
      <c r="AO87" s="19"/>
      <c r="AP87" s="25"/>
      <c r="AQ87" s="17"/>
      <c r="AR87" s="18"/>
      <c r="AS87" s="18"/>
      <c r="AT87" s="18"/>
      <c r="AU87" s="19"/>
      <c r="AV87" s="19"/>
      <c r="AW87" s="19"/>
      <c r="AX87" s="19"/>
      <c r="AY87" s="19"/>
      <c r="AZ87" s="25"/>
      <c r="BA87" s="17"/>
      <c r="BB87" s="18"/>
      <c r="BC87" s="18"/>
      <c r="BD87" s="18"/>
      <c r="BE87" s="19"/>
      <c r="BF87" s="19"/>
      <c r="BG87" s="19"/>
      <c r="BH87" s="19"/>
      <c r="BI87" s="19"/>
      <c r="BJ87" s="25"/>
      <c r="BL87" s="23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20"/>
      <c r="CC87" s="23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20"/>
      <c r="CT87" s="23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20"/>
      <c r="DK87" s="23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20"/>
      <c r="EB87" s="23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20"/>
      <c r="ES87" s="23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20"/>
      <c r="FJ87" s="72">
        <f t="shared" si="2"/>
        <v>0</v>
      </c>
      <c r="FK87" s="79"/>
    </row>
    <row r="88" spans="1:167" s="1" customFormat="1" ht="31.5" customHeight="1">
      <c r="A88" s="134"/>
      <c r="B88" s="87" t="s">
        <v>135</v>
      </c>
      <c r="C88" s="17"/>
      <c r="D88" s="18"/>
      <c r="E88" s="18"/>
      <c r="F88" s="18"/>
      <c r="G88" s="19"/>
      <c r="H88" s="19"/>
      <c r="I88" s="19"/>
      <c r="J88" s="19"/>
      <c r="K88" s="19"/>
      <c r="L88" s="25"/>
      <c r="M88" s="17"/>
      <c r="N88" s="18"/>
      <c r="O88" s="18"/>
      <c r="P88" s="18"/>
      <c r="Q88" s="19"/>
      <c r="R88" s="19"/>
      <c r="S88" s="19"/>
      <c r="T88" s="19"/>
      <c r="U88" s="19"/>
      <c r="V88" s="25"/>
      <c r="W88" s="17"/>
      <c r="X88" s="18"/>
      <c r="Y88" s="18"/>
      <c r="Z88" s="18"/>
      <c r="AA88" s="19"/>
      <c r="AB88" s="19"/>
      <c r="AC88" s="19"/>
      <c r="AD88" s="19"/>
      <c r="AE88" s="19"/>
      <c r="AF88" s="25"/>
      <c r="AG88" s="17"/>
      <c r="AH88" s="18"/>
      <c r="AI88" s="18"/>
      <c r="AJ88" s="18"/>
      <c r="AK88" s="19"/>
      <c r="AL88" s="19"/>
      <c r="AM88" s="19"/>
      <c r="AN88" s="19"/>
      <c r="AO88" s="19"/>
      <c r="AP88" s="25"/>
      <c r="AQ88" s="17"/>
      <c r="AR88" s="18"/>
      <c r="AS88" s="18"/>
      <c r="AT88" s="18"/>
      <c r="AU88" s="19"/>
      <c r="AV88" s="19"/>
      <c r="AW88" s="19"/>
      <c r="AX88" s="19"/>
      <c r="AY88" s="19"/>
      <c r="AZ88" s="25"/>
      <c r="BA88" s="17"/>
      <c r="BB88" s="18"/>
      <c r="BC88" s="18"/>
      <c r="BD88" s="18"/>
      <c r="BE88" s="19"/>
      <c r="BF88" s="19"/>
      <c r="BG88" s="19"/>
      <c r="BH88" s="19"/>
      <c r="BI88" s="19"/>
      <c r="BJ88" s="25"/>
      <c r="BL88" s="23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20"/>
      <c r="CC88" s="23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20"/>
      <c r="CT88" s="23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20"/>
      <c r="DK88" s="23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20"/>
      <c r="EB88" s="23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20"/>
      <c r="ES88" s="23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20"/>
      <c r="FJ88" s="72">
        <f t="shared" si="2"/>
        <v>0</v>
      </c>
      <c r="FK88" s="79"/>
    </row>
    <row r="89" spans="1:167" s="1" customFormat="1" ht="31.5" customHeight="1">
      <c r="A89" s="134"/>
      <c r="B89" s="87" t="s">
        <v>136</v>
      </c>
      <c r="C89" s="17"/>
      <c r="D89" s="18"/>
      <c r="E89" s="18"/>
      <c r="F89" s="18"/>
      <c r="G89" s="19"/>
      <c r="H89" s="19"/>
      <c r="I89" s="19"/>
      <c r="J89" s="19"/>
      <c r="K89" s="19"/>
      <c r="L89" s="25"/>
      <c r="M89" s="17"/>
      <c r="N89" s="18"/>
      <c r="O89" s="18"/>
      <c r="P89" s="18"/>
      <c r="Q89" s="19"/>
      <c r="R89" s="19"/>
      <c r="S89" s="19"/>
      <c r="T89" s="19"/>
      <c r="U89" s="19"/>
      <c r="V89" s="25"/>
      <c r="W89" s="17"/>
      <c r="X89" s="18"/>
      <c r="Y89" s="18"/>
      <c r="Z89" s="18"/>
      <c r="AA89" s="19"/>
      <c r="AB89" s="19"/>
      <c r="AC89" s="19"/>
      <c r="AD89" s="19"/>
      <c r="AE89" s="19"/>
      <c r="AF89" s="25"/>
      <c r="AG89" s="17"/>
      <c r="AH89" s="18"/>
      <c r="AI89" s="18"/>
      <c r="AJ89" s="18"/>
      <c r="AK89" s="19"/>
      <c r="AL89" s="19"/>
      <c r="AM89" s="19"/>
      <c r="AN89" s="19"/>
      <c r="AO89" s="19"/>
      <c r="AP89" s="25"/>
      <c r="AQ89" s="17"/>
      <c r="AR89" s="18"/>
      <c r="AS89" s="18"/>
      <c r="AT89" s="18"/>
      <c r="AU89" s="19"/>
      <c r="AV89" s="19"/>
      <c r="AW89" s="19"/>
      <c r="AX89" s="19"/>
      <c r="AY89" s="19"/>
      <c r="AZ89" s="25"/>
      <c r="BA89" s="17"/>
      <c r="BB89" s="18"/>
      <c r="BC89" s="18"/>
      <c r="BD89" s="18"/>
      <c r="BE89" s="19"/>
      <c r="BF89" s="19"/>
      <c r="BG89" s="19"/>
      <c r="BH89" s="19"/>
      <c r="BI89" s="19"/>
      <c r="BJ89" s="25"/>
      <c r="BL89" s="23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20"/>
      <c r="CC89" s="23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20"/>
      <c r="CT89" s="23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20"/>
      <c r="DK89" s="23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20"/>
      <c r="EB89" s="23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20"/>
      <c r="ES89" s="23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20"/>
      <c r="FJ89" s="72">
        <f t="shared" si="2"/>
        <v>0</v>
      </c>
      <c r="FK89" s="79"/>
    </row>
    <row r="90" spans="1:167" s="1" customFormat="1" ht="31.5" customHeight="1" thickBot="1">
      <c r="A90" s="135"/>
      <c r="B90" s="88" t="s">
        <v>137</v>
      </c>
      <c r="C90" s="28"/>
      <c r="D90" s="29"/>
      <c r="E90" s="29"/>
      <c r="F90" s="29"/>
      <c r="G90" s="30"/>
      <c r="H90" s="30"/>
      <c r="I90" s="30"/>
      <c r="J90" s="30"/>
      <c r="K90" s="30"/>
      <c r="L90" s="61"/>
      <c r="M90" s="28"/>
      <c r="N90" s="29"/>
      <c r="O90" s="29"/>
      <c r="P90" s="29"/>
      <c r="Q90" s="30"/>
      <c r="R90" s="30"/>
      <c r="S90" s="30"/>
      <c r="T90" s="30"/>
      <c r="U90" s="30"/>
      <c r="V90" s="61"/>
      <c r="W90" s="28"/>
      <c r="X90" s="29"/>
      <c r="Y90" s="29"/>
      <c r="Z90" s="29"/>
      <c r="AA90" s="30"/>
      <c r="AB90" s="30"/>
      <c r="AC90" s="30"/>
      <c r="AD90" s="30"/>
      <c r="AE90" s="30"/>
      <c r="AF90" s="61"/>
      <c r="AG90" s="28"/>
      <c r="AH90" s="29"/>
      <c r="AI90" s="29"/>
      <c r="AJ90" s="29"/>
      <c r="AK90" s="30"/>
      <c r="AL90" s="30"/>
      <c r="AM90" s="30"/>
      <c r="AN90" s="30"/>
      <c r="AO90" s="30"/>
      <c r="AP90" s="61"/>
      <c r="AQ90" s="28"/>
      <c r="AR90" s="29"/>
      <c r="AS90" s="29"/>
      <c r="AT90" s="29"/>
      <c r="AU90" s="30"/>
      <c r="AV90" s="30"/>
      <c r="AW90" s="30"/>
      <c r="AX90" s="30"/>
      <c r="AY90" s="30"/>
      <c r="AZ90" s="61"/>
      <c r="BA90" s="28"/>
      <c r="BB90" s="29"/>
      <c r="BC90" s="29"/>
      <c r="BD90" s="29"/>
      <c r="BE90" s="30"/>
      <c r="BF90" s="30"/>
      <c r="BG90" s="30"/>
      <c r="BH90" s="30"/>
      <c r="BI90" s="30"/>
      <c r="BJ90" s="61"/>
      <c r="BL90" s="32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1"/>
      <c r="CC90" s="32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1"/>
      <c r="CT90" s="32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1"/>
      <c r="DK90" s="32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1"/>
      <c r="EB90" s="32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1"/>
      <c r="ES90" s="32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1"/>
      <c r="FJ90" s="72">
        <f t="shared" si="2"/>
        <v>0</v>
      </c>
      <c r="FK90" s="70">
        <f>(COUNTIF(FJ76:FJ90, "0")*100)/COUNTA(FJ76:FJ90)</f>
        <v>46.666666666666664</v>
      </c>
    </row>
    <row r="91" spans="1:167" s="1" customFormat="1" ht="22.5" customHeight="1" thickBot="1">
      <c r="A91" s="41"/>
      <c r="B91" s="42"/>
      <c r="C91" s="43"/>
      <c r="D91" s="43"/>
      <c r="E91" s="43"/>
      <c r="F91" s="43"/>
      <c r="M91" s="80"/>
      <c r="N91" s="80"/>
      <c r="O91" s="80"/>
      <c r="P91" s="80"/>
      <c r="Q91" s="71"/>
      <c r="R91" s="71"/>
      <c r="S91" s="71"/>
      <c r="T91" s="71"/>
      <c r="U91" s="71"/>
      <c r="V91" s="71"/>
      <c r="W91" s="80"/>
      <c r="X91" s="80"/>
      <c r="Y91" s="80"/>
      <c r="Z91" s="80"/>
      <c r="AA91" s="71"/>
      <c r="AB91" s="71"/>
      <c r="AC91" s="71"/>
      <c r="AD91" s="71"/>
      <c r="AE91" s="71"/>
      <c r="AF91" s="71"/>
      <c r="AG91" s="80"/>
      <c r="AH91" s="80"/>
      <c r="AI91" s="80"/>
      <c r="AJ91" s="80"/>
      <c r="AK91" s="71"/>
      <c r="AL91" s="71"/>
      <c r="AM91" s="71"/>
      <c r="AN91" s="71"/>
      <c r="AO91" s="71"/>
      <c r="AP91" s="71"/>
      <c r="AQ91" s="80"/>
      <c r="AR91" s="80"/>
      <c r="AS91" s="80"/>
      <c r="AT91" s="80"/>
      <c r="AU91" s="71"/>
      <c r="AV91" s="71"/>
      <c r="AW91" s="71"/>
      <c r="AX91" s="71"/>
      <c r="AY91" s="71"/>
      <c r="AZ91" s="71"/>
      <c r="BA91" s="80"/>
      <c r="BB91" s="80"/>
      <c r="BC91" s="80"/>
      <c r="BD91" s="80"/>
      <c r="BE91" s="71"/>
      <c r="BF91" s="71"/>
      <c r="BG91" s="71"/>
      <c r="BH91" s="71"/>
      <c r="BI91" s="71"/>
      <c r="BJ91" s="71"/>
      <c r="CB91" s="43"/>
      <c r="CC91" s="71"/>
      <c r="CD91" s="71"/>
      <c r="CE91" s="71"/>
      <c r="CF91" s="71"/>
      <c r="CG91" s="71"/>
      <c r="CH91" s="71"/>
      <c r="CI91" s="71"/>
      <c r="CJ91" s="71"/>
      <c r="CK91" s="71"/>
      <c r="CL91" s="71"/>
      <c r="CM91" s="71"/>
      <c r="CN91" s="71"/>
      <c r="CO91" s="71"/>
      <c r="CP91" s="71"/>
      <c r="CQ91" s="71"/>
      <c r="CR91" s="71"/>
      <c r="CS91" s="80"/>
      <c r="CT91" s="71"/>
      <c r="CU91" s="71"/>
      <c r="CV91" s="71"/>
      <c r="CW91" s="71"/>
      <c r="CX91" s="71"/>
      <c r="CY91" s="71"/>
      <c r="CZ91" s="71"/>
      <c r="DA91" s="71"/>
      <c r="DB91" s="71"/>
      <c r="DC91" s="71"/>
      <c r="DD91" s="71"/>
      <c r="DE91" s="71"/>
      <c r="DF91" s="71"/>
      <c r="DG91" s="71"/>
      <c r="DH91" s="71"/>
      <c r="DI91" s="71"/>
      <c r="DJ91" s="80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80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80"/>
      <c r="ES91" s="71"/>
      <c r="ET91" s="71"/>
      <c r="EU91" s="71"/>
      <c r="EV91" s="71"/>
      <c r="EW91" s="71"/>
      <c r="EX91" s="71"/>
      <c r="EY91" s="71"/>
      <c r="EZ91" s="71"/>
      <c r="FA91" s="71"/>
      <c r="FB91" s="71"/>
      <c r="FC91" s="71"/>
      <c r="FD91" s="71"/>
      <c r="FE91" s="71"/>
      <c r="FF91" s="71"/>
      <c r="FG91" s="71"/>
      <c r="FH91" s="71"/>
      <c r="FI91" s="80"/>
      <c r="FK91" s="44"/>
    </row>
    <row r="92" spans="1:167" ht="31.5" customHeight="1">
      <c r="A92" s="128" t="s">
        <v>138</v>
      </c>
      <c r="B92" s="129"/>
      <c r="C92" s="82"/>
      <c r="D92" s="10"/>
      <c r="E92" s="10"/>
      <c r="F92" s="10"/>
      <c r="G92" s="11"/>
      <c r="H92" s="11"/>
      <c r="I92" s="11"/>
      <c r="J92" s="11"/>
      <c r="K92" s="11"/>
      <c r="L92" s="12"/>
      <c r="M92" s="82"/>
      <c r="N92" s="74"/>
      <c r="O92" s="74"/>
      <c r="P92" s="74"/>
      <c r="Q92" s="75"/>
      <c r="R92" s="75"/>
      <c r="S92" s="75"/>
      <c r="T92" s="75"/>
      <c r="U92" s="75"/>
      <c r="V92" s="76"/>
      <c r="W92" s="82"/>
      <c r="X92" s="74"/>
      <c r="Y92" s="74"/>
      <c r="Z92" s="74"/>
      <c r="AA92" s="75"/>
      <c r="AB92" s="75"/>
      <c r="AC92" s="75"/>
      <c r="AD92" s="75"/>
      <c r="AE92" s="75"/>
      <c r="AF92" s="76"/>
      <c r="AG92" s="82"/>
      <c r="AH92" s="74"/>
      <c r="AI92" s="74"/>
      <c r="AJ92" s="74"/>
      <c r="AK92" s="75"/>
      <c r="AL92" s="75"/>
      <c r="AM92" s="75"/>
      <c r="AN92" s="75"/>
      <c r="AO92" s="75"/>
      <c r="AP92" s="76"/>
      <c r="AQ92" s="82"/>
      <c r="AR92" s="74"/>
      <c r="AS92" s="74"/>
      <c r="AT92" s="74"/>
      <c r="AU92" s="75"/>
      <c r="AV92" s="75"/>
      <c r="AW92" s="75"/>
      <c r="AX92" s="75"/>
      <c r="AY92" s="75"/>
      <c r="AZ92" s="76"/>
      <c r="BA92" s="82"/>
      <c r="BB92" s="74"/>
      <c r="BC92" s="74"/>
      <c r="BD92" s="74"/>
      <c r="BE92" s="75"/>
      <c r="BF92" s="75"/>
      <c r="BG92" s="75"/>
      <c r="BH92" s="75"/>
      <c r="BI92" s="75"/>
      <c r="BJ92" s="76"/>
      <c r="BL92" s="14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5"/>
      <c r="CC92" s="14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7"/>
      <c r="CT92" s="14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7"/>
      <c r="DK92" s="14"/>
      <c r="DL92" s="75"/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5"/>
      <c r="DZ92" s="75"/>
      <c r="EA92" s="77"/>
      <c r="EB92" s="14"/>
      <c r="EC92" s="75"/>
      <c r="ED92" s="75"/>
      <c r="EE92" s="75"/>
      <c r="EF92" s="75"/>
      <c r="EG92" s="75"/>
      <c r="EH92" s="75"/>
      <c r="EI92" s="75"/>
      <c r="EJ92" s="75"/>
      <c r="EK92" s="75"/>
      <c r="EL92" s="75"/>
      <c r="EM92" s="75"/>
      <c r="EN92" s="75"/>
      <c r="EO92" s="75"/>
      <c r="EP92" s="75"/>
      <c r="EQ92" s="75"/>
      <c r="ER92" s="77"/>
      <c r="ES92" s="14"/>
      <c r="ET92" s="75"/>
      <c r="EU92" s="75"/>
      <c r="EV92" s="75"/>
      <c r="EW92" s="75"/>
      <c r="EX92" s="75"/>
      <c r="EY92" s="75"/>
      <c r="EZ92" s="75"/>
      <c r="FA92" s="75"/>
      <c r="FB92" s="75"/>
      <c r="FC92" s="75"/>
      <c r="FD92" s="75"/>
      <c r="FE92" s="75"/>
      <c r="FF92" s="75"/>
      <c r="FG92" s="75"/>
      <c r="FH92" s="75"/>
      <c r="FI92" s="77"/>
      <c r="FK92" s="16"/>
    </row>
    <row r="93" spans="1:167" s="72" customFormat="1" ht="54" customHeight="1">
      <c r="A93" s="130" t="s">
        <v>139</v>
      </c>
      <c r="B93" s="84" t="s">
        <v>140</v>
      </c>
      <c r="C93" s="81"/>
      <c r="D93" s="18"/>
      <c r="E93" s="18"/>
      <c r="F93" s="18"/>
      <c r="G93" s="19"/>
      <c r="H93" s="19"/>
      <c r="I93" s="19"/>
      <c r="J93" s="19"/>
      <c r="K93" s="19"/>
      <c r="L93" s="25"/>
      <c r="M93" s="81"/>
      <c r="N93" s="18"/>
      <c r="O93" s="18"/>
      <c r="P93" s="18"/>
      <c r="Q93" s="19"/>
      <c r="R93" s="19"/>
      <c r="S93" s="19"/>
      <c r="T93" s="19"/>
      <c r="U93" s="19"/>
      <c r="V93" s="25"/>
      <c r="W93" s="81"/>
      <c r="X93" s="18"/>
      <c r="Y93" s="18"/>
      <c r="Z93" s="18"/>
      <c r="AA93" s="19"/>
      <c r="AB93" s="19"/>
      <c r="AC93" s="19"/>
      <c r="AD93" s="19"/>
      <c r="AE93" s="19"/>
      <c r="AF93" s="25"/>
      <c r="AG93" s="81"/>
      <c r="AH93" s="18"/>
      <c r="AI93" s="18"/>
      <c r="AJ93" s="18"/>
      <c r="AK93" s="19"/>
      <c r="AL93" s="19"/>
      <c r="AM93" s="19"/>
      <c r="AN93" s="19"/>
      <c r="AO93" s="19"/>
      <c r="AP93" s="25"/>
      <c r="AQ93" s="81"/>
      <c r="AR93" s="18"/>
      <c r="AS93" s="18"/>
      <c r="AT93" s="18"/>
      <c r="AU93" s="19"/>
      <c r="AV93" s="19"/>
      <c r="AW93" s="19"/>
      <c r="AX93" s="19"/>
      <c r="AY93" s="19"/>
      <c r="AZ93" s="25"/>
      <c r="BA93" s="81"/>
      <c r="BB93" s="18"/>
      <c r="BC93" s="18"/>
      <c r="BD93" s="18"/>
      <c r="BE93" s="19"/>
      <c r="BF93" s="19"/>
      <c r="BG93" s="19"/>
      <c r="BH93" s="19"/>
      <c r="BI93" s="19"/>
      <c r="BJ93" s="25"/>
      <c r="BK93" s="71"/>
      <c r="BL93" s="17" t="s">
        <v>152</v>
      </c>
      <c r="BM93" s="18" t="s">
        <v>152</v>
      </c>
      <c r="BN93" s="18" t="s">
        <v>152</v>
      </c>
      <c r="BO93" s="18" t="s">
        <v>152</v>
      </c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20"/>
      <c r="CC93" s="17" t="s">
        <v>152</v>
      </c>
      <c r="CD93" s="18" t="s">
        <v>152</v>
      </c>
      <c r="CE93" s="18" t="s">
        <v>152</v>
      </c>
      <c r="CF93" s="18" t="s">
        <v>152</v>
      </c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20"/>
      <c r="CT93" s="17" t="s">
        <v>152</v>
      </c>
      <c r="CU93" s="18" t="s">
        <v>152</v>
      </c>
      <c r="CV93" s="18" t="s">
        <v>152</v>
      </c>
      <c r="CW93" s="18" t="s">
        <v>152</v>
      </c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20"/>
      <c r="DK93" s="17" t="s">
        <v>152</v>
      </c>
      <c r="DL93" s="18" t="s">
        <v>152</v>
      </c>
      <c r="DM93" s="18" t="s">
        <v>152</v>
      </c>
      <c r="DN93" s="18" t="s">
        <v>152</v>
      </c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20"/>
      <c r="EB93" s="17" t="s">
        <v>152</v>
      </c>
      <c r="EC93" s="18" t="s">
        <v>152</v>
      </c>
      <c r="ED93" s="18" t="s">
        <v>152</v>
      </c>
      <c r="EE93" s="18" t="s">
        <v>152</v>
      </c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20"/>
      <c r="ES93" s="17" t="s">
        <v>152</v>
      </c>
      <c r="ET93" s="18" t="s">
        <v>152</v>
      </c>
      <c r="EU93" s="18" t="s">
        <v>152</v>
      </c>
      <c r="EV93" s="18" t="s">
        <v>152</v>
      </c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20"/>
      <c r="FJ93" s="72">
        <f t="shared" ref="FJ93:FJ103" si="3">COUNTIF(C93:FI93,"учтена")</f>
        <v>24</v>
      </c>
      <c r="FK93" s="79"/>
    </row>
    <row r="94" spans="1:167" s="72" customFormat="1" ht="57" customHeight="1">
      <c r="A94" s="130"/>
      <c r="B94" s="84" t="s">
        <v>141</v>
      </c>
      <c r="C94" s="81"/>
      <c r="D94" s="18"/>
      <c r="E94" s="18"/>
      <c r="F94" s="18"/>
      <c r="G94" s="19"/>
      <c r="H94" s="19"/>
      <c r="I94" s="19"/>
      <c r="J94" s="19"/>
      <c r="K94" s="19"/>
      <c r="L94" s="25"/>
      <c r="M94" s="81"/>
      <c r="N94" s="18"/>
      <c r="O94" s="18"/>
      <c r="P94" s="18"/>
      <c r="Q94" s="19"/>
      <c r="R94" s="19"/>
      <c r="S94" s="19"/>
      <c r="T94" s="19"/>
      <c r="U94" s="19"/>
      <c r="V94" s="25"/>
      <c r="W94" s="81"/>
      <c r="X94" s="18"/>
      <c r="Y94" s="18"/>
      <c r="Z94" s="18"/>
      <c r="AA94" s="19"/>
      <c r="AB94" s="19"/>
      <c r="AC94" s="19"/>
      <c r="AD94" s="19"/>
      <c r="AE94" s="19"/>
      <c r="AF94" s="25"/>
      <c r="AG94" s="81"/>
      <c r="AH94" s="18"/>
      <c r="AI94" s="18"/>
      <c r="AJ94" s="18"/>
      <c r="AK94" s="19"/>
      <c r="AL94" s="19"/>
      <c r="AM94" s="19"/>
      <c r="AN94" s="19"/>
      <c r="AO94" s="19"/>
      <c r="AP94" s="25"/>
      <c r="AQ94" s="81"/>
      <c r="AR94" s="18"/>
      <c r="AS94" s="18"/>
      <c r="AT94" s="18"/>
      <c r="AU94" s="19"/>
      <c r="AV94" s="19"/>
      <c r="AW94" s="19"/>
      <c r="AX94" s="19"/>
      <c r="AY94" s="19"/>
      <c r="AZ94" s="25"/>
      <c r="BA94" s="81"/>
      <c r="BB94" s="18"/>
      <c r="BC94" s="18"/>
      <c r="BD94" s="18"/>
      <c r="BE94" s="19"/>
      <c r="BF94" s="19"/>
      <c r="BG94" s="19"/>
      <c r="BH94" s="19"/>
      <c r="BI94" s="19"/>
      <c r="BJ94" s="25"/>
      <c r="BK94" s="71"/>
      <c r="BL94" s="17" t="s">
        <v>152</v>
      </c>
      <c r="BM94" s="18" t="s">
        <v>152</v>
      </c>
      <c r="BN94" s="18" t="s">
        <v>152</v>
      </c>
      <c r="BO94" s="18" t="s">
        <v>152</v>
      </c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20"/>
      <c r="CC94" s="17" t="s">
        <v>152</v>
      </c>
      <c r="CD94" s="18" t="s">
        <v>152</v>
      </c>
      <c r="CE94" s="18" t="s">
        <v>152</v>
      </c>
      <c r="CF94" s="18" t="s">
        <v>152</v>
      </c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20"/>
      <c r="CT94" s="17" t="s">
        <v>152</v>
      </c>
      <c r="CU94" s="18" t="s">
        <v>152</v>
      </c>
      <c r="CV94" s="18" t="s">
        <v>152</v>
      </c>
      <c r="CW94" s="18" t="s">
        <v>152</v>
      </c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20"/>
      <c r="DK94" s="17" t="s">
        <v>152</v>
      </c>
      <c r="DL94" s="18" t="s">
        <v>152</v>
      </c>
      <c r="DM94" s="18" t="s">
        <v>152</v>
      </c>
      <c r="DN94" s="18" t="s">
        <v>152</v>
      </c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20"/>
      <c r="EB94" s="17" t="s">
        <v>152</v>
      </c>
      <c r="EC94" s="18" t="s">
        <v>152</v>
      </c>
      <c r="ED94" s="18" t="s">
        <v>152</v>
      </c>
      <c r="EE94" s="18" t="s">
        <v>152</v>
      </c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20"/>
      <c r="ES94" s="17" t="s">
        <v>152</v>
      </c>
      <c r="ET94" s="18" t="s">
        <v>152</v>
      </c>
      <c r="EU94" s="18" t="s">
        <v>152</v>
      </c>
      <c r="EV94" s="18" t="s">
        <v>152</v>
      </c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20"/>
      <c r="FJ94" s="72">
        <f t="shared" si="3"/>
        <v>24</v>
      </c>
      <c r="FK94" s="79"/>
    </row>
    <row r="95" spans="1:167" s="72" customFormat="1" ht="75" customHeight="1">
      <c r="A95" s="130"/>
      <c r="B95" s="84" t="s">
        <v>142</v>
      </c>
      <c r="C95" s="81"/>
      <c r="D95" s="18"/>
      <c r="E95" s="18"/>
      <c r="F95" s="18"/>
      <c r="G95" s="19"/>
      <c r="H95" s="19"/>
      <c r="I95" s="19"/>
      <c r="J95" s="19"/>
      <c r="K95" s="19"/>
      <c r="L95" s="25"/>
      <c r="M95" s="81"/>
      <c r="N95" s="18"/>
      <c r="O95" s="18"/>
      <c r="P95" s="18"/>
      <c r="Q95" s="19"/>
      <c r="R95" s="19"/>
      <c r="S95" s="19"/>
      <c r="T95" s="19"/>
      <c r="U95" s="19"/>
      <c r="V95" s="25"/>
      <c r="W95" s="81"/>
      <c r="X95" s="18"/>
      <c r="Y95" s="18"/>
      <c r="Z95" s="18"/>
      <c r="AA95" s="19"/>
      <c r="AB95" s="19"/>
      <c r="AC95" s="19"/>
      <c r="AD95" s="19"/>
      <c r="AE95" s="19"/>
      <c r="AF95" s="25"/>
      <c r="AG95" s="81"/>
      <c r="AH95" s="18"/>
      <c r="AI95" s="18"/>
      <c r="AJ95" s="18"/>
      <c r="AK95" s="19"/>
      <c r="AL95" s="19"/>
      <c r="AM95" s="19"/>
      <c r="AN95" s="19"/>
      <c r="AO95" s="19"/>
      <c r="AP95" s="25"/>
      <c r="AQ95" s="81"/>
      <c r="AR95" s="18"/>
      <c r="AS95" s="18"/>
      <c r="AT95" s="18"/>
      <c r="AU95" s="19"/>
      <c r="AV95" s="19"/>
      <c r="AW95" s="19"/>
      <c r="AX95" s="19"/>
      <c r="AY95" s="19"/>
      <c r="AZ95" s="25"/>
      <c r="BA95" s="81"/>
      <c r="BB95" s="18"/>
      <c r="BC95" s="18"/>
      <c r="BD95" s="18"/>
      <c r="BE95" s="19"/>
      <c r="BF95" s="19"/>
      <c r="BG95" s="19"/>
      <c r="BH95" s="19"/>
      <c r="BI95" s="19"/>
      <c r="BJ95" s="25"/>
      <c r="BK95" s="71"/>
      <c r="BL95" s="17" t="s">
        <v>152</v>
      </c>
      <c r="BM95" s="18" t="s">
        <v>152</v>
      </c>
      <c r="BN95" s="18" t="s">
        <v>152</v>
      </c>
      <c r="BO95" s="18" t="s">
        <v>152</v>
      </c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20"/>
      <c r="CC95" s="17" t="s">
        <v>152</v>
      </c>
      <c r="CD95" s="18" t="s">
        <v>152</v>
      </c>
      <c r="CE95" s="18" t="s">
        <v>152</v>
      </c>
      <c r="CF95" s="18" t="s">
        <v>152</v>
      </c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20"/>
      <c r="CT95" s="17" t="s">
        <v>152</v>
      </c>
      <c r="CU95" s="18" t="s">
        <v>152</v>
      </c>
      <c r="CV95" s="18" t="s">
        <v>152</v>
      </c>
      <c r="CW95" s="18" t="s">
        <v>152</v>
      </c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20"/>
      <c r="DK95" s="17" t="s">
        <v>152</v>
      </c>
      <c r="DL95" s="18" t="s">
        <v>152</v>
      </c>
      <c r="DM95" s="18" t="s">
        <v>152</v>
      </c>
      <c r="DN95" s="18" t="s">
        <v>152</v>
      </c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20"/>
      <c r="EB95" s="17" t="s">
        <v>152</v>
      </c>
      <c r="EC95" s="18" t="s">
        <v>152</v>
      </c>
      <c r="ED95" s="18" t="s">
        <v>152</v>
      </c>
      <c r="EE95" s="18" t="s">
        <v>152</v>
      </c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20"/>
      <c r="ES95" s="17" t="s">
        <v>152</v>
      </c>
      <c r="ET95" s="18" t="s">
        <v>152</v>
      </c>
      <c r="EU95" s="18" t="s">
        <v>152</v>
      </c>
      <c r="EV95" s="18" t="s">
        <v>152</v>
      </c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20"/>
      <c r="FJ95" s="72">
        <f t="shared" si="3"/>
        <v>24</v>
      </c>
      <c r="FK95" s="79"/>
    </row>
    <row r="96" spans="1:167" s="72" customFormat="1" ht="90" customHeight="1">
      <c r="A96" s="130"/>
      <c r="B96" s="84" t="s">
        <v>143</v>
      </c>
      <c r="C96" s="81"/>
      <c r="D96" s="18"/>
      <c r="E96" s="18"/>
      <c r="F96" s="18"/>
      <c r="G96" s="19"/>
      <c r="H96" s="19"/>
      <c r="I96" s="19"/>
      <c r="J96" s="19"/>
      <c r="K96" s="19"/>
      <c r="L96" s="25"/>
      <c r="M96" s="81"/>
      <c r="N96" s="18"/>
      <c r="O96" s="18"/>
      <c r="P96" s="18"/>
      <c r="Q96" s="19"/>
      <c r="R96" s="19"/>
      <c r="S96" s="19"/>
      <c r="T96" s="19"/>
      <c r="U96" s="19"/>
      <c r="V96" s="25"/>
      <c r="W96" s="81"/>
      <c r="X96" s="18"/>
      <c r="Y96" s="18"/>
      <c r="Z96" s="18"/>
      <c r="AA96" s="19"/>
      <c r="AB96" s="19"/>
      <c r="AC96" s="19"/>
      <c r="AD96" s="19"/>
      <c r="AE96" s="19"/>
      <c r="AF96" s="25"/>
      <c r="AG96" s="81"/>
      <c r="AH96" s="18"/>
      <c r="AI96" s="18"/>
      <c r="AJ96" s="18"/>
      <c r="AK96" s="19"/>
      <c r="AL96" s="19"/>
      <c r="AM96" s="19"/>
      <c r="AN96" s="19"/>
      <c r="AO96" s="19"/>
      <c r="AP96" s="25"/>
      <c r="AQ96" s="81"/>
      <c r="AR96" s="18"/>
      <c r="AS96" s="18"/>
      <c r="AT96" s="18"/>
      <c r="AU96" s="19"/>
      <c r="AV96" s="19"/>
      <c r="AW96" s="19"/>
      <c r="AX96" s="19"/>
      <c r="AY96" s="19"/>
      <c r="AZ96" s="25"/>
      <c r="BA96" s="81"/>
      <c r="BB96" s="18"/>
      <c r="BC96" s="18"/>
      <c r="BD96" s="18"/>
      <c r="BE96" s="19"/>
      <c r="BF96" s="19"/>
      <c r="BG96" s="19"/>
      <c r="BH96" s="19"/>
      <c r="BI96" s="19"/>
      <c r="BJ96" s="25"/>
      <c r="BK96" s="71"/>
      <c r="BL96" s="17" t="s">
        <v>152</v>
      </c>
      <c r="BM96" s="18" t="s">
        <v>152</v>
      </c>
      <c r="BN96" s="18" t="s">
        <v>152</v>
      </c>
      <c r="BO96" s="18" t="s">
        <v>152</v>
      </c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20"/>
      <c r="CC96" s="17" t="s">
        <v>152</v>
      </c>
      <c r="CD96" s="18" t="s">
        <v>152</v>
      </c>
      <c r="CE96" s="18" t="s">
        <v>152</v>
      </c>
      <c r="CF96" s="18" t="s">
        <v>152</v>
      </c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20"/>
      <c r="CT96" s="17" t="s">
        <v>152</v>
      </c>
      <c r="CU96" s="18" t="s">
        <v>152</v>
      </c>
      <c r="CV96" s="18" t="s">
        <v>152</v>
      </c>
      <c r="CW96" s="18" t="s">
        <v>152</v>
      </c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20"/>
      <c r="DK96" s="17" t="s">
        <v>152</v>
      </c>
      <c r="DL96" s="18" t="s">
        <v>152</v>
      </c>
      <c r="DM96" s="18" t="s">
        <v>152</v>
      </c>
      <c r="DN96" s="18" t="s">
        <v>152</v>
      </c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20"/>
      <c r="EB96" s="17" t="s">
        <v>152</v>
      </c>
      <c r="EC96" s="18" t="s">
        <v>152</v>
      </c>
      <c r="ED96" s="18" t="s">
        <v>152</v>
      </c>
      <c r="EE96" s="18" t="s">
        <v>152</v>
      </c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20"/>
      <c r="ES96" s="17" t="s">
        <v>152</v>
      </c>
      <c r="ET96" s="18" t="s">
        <v>152</v>
      </c>
      <c r="EU96" s="18" t="s">
        <v>152</v>
      </c>
      <c r="EV96" s="18" t="s">
        <v>152</v>
      </c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20"/>
      <c r="FJ96" s="72">
        <f t="shared" si="3"/>
        <v>24</v>
      </c>
      <c r="FK96" s="79"/>
    </row>
    <row r="97" spans="1:167" s="72" customFormat="1" ht="43.5" customHeight="1">
      <c r="A97" s="130" t="s">
        <v>144</v>
      </c>
      <c r="B97" s="84" t="s">
        <v>146</v>
      </c>
      <c r="C97" s="81"/>
      <c r="D97" s="18"/>
      <c r="E97" s="18"/>
      <c r="F97" s="18"/>
      <c r="G97" s="19"/>
      <c r="H97" s="19"/>
      <c r="I97" s="19"/>
      <c r="J97" s="19"/>
      <c r="K97" s="19"/>
      <c r="L97" s="25"/>
      <c r="M97" s="81"/>
      <c r="N97" s="18"/>
      <c r="O97" s="18"/>
      <c r="P97" s="18"/>
      <c r="Q97" s="19"/>
      <c r="R97" s="19"/>
      <c r="S97" s="19"/>
      <c r="T97" s="19"/>
      <c r="U97" s="19"/>
      <c r="V97" s="25"/>
      <c r="W97" s="81"/>
      <c r="X97" s="18"/>
      <c r="Y97" s="18"/>
      <c r="Z97" s="18"/>
      <c r="AA97" s="19"/>
      <c r="AB97" s="19"/>
      <c r="AC97" s="19"/>
      <c r="AD97" s="19"/>
      <c r="AE97" s="19"/>
      <c r="AF97" s="25"/>
      <c r="AG97" s="81"/>
      <c r="AH97" s="18"/>
      <c r="AI97" s="18"/>
      <c r="AJ97" s="18"/>
      <c r="AK97" s="19"/>
      <c r="AL97" s="19"/>
      <c r="AM97" s="19"/>
      <c r="AN97" s="19"/>
      <c r="AO97" s="19"/>
      <c r="AP97" s="25"/>
      <c r="AQ97" s="81"/>
      <c r="AR97" s="18"/>
      <c r="AS97" s="18"/>
      <c r="AT97" s="18"/>
      <c r="AU97" s="19"/>
      <c r="AV97" s="19"/>
      <c r="AW97" s="19"/>
      <c r="AX97" s="19"/>
      <c r="AY97" s="19"/>
      <c r="AZ97" s="25"/>
      <c r="BA97" s="81"/>
      <c r="BB97" s="18"/>
      <c r="BC97" s="18"/>
      <c r="BD97" s="18"/>
      <c r="BE97" s="19"/>
      <c r="BF97" s="19"/>
      <c r="BG97" s="19"/>
      <c r="BH97" s="19"/>
      <c r="BI97" s="19"/>
      <c r="BJ97" s="25"/>
      <c r="BK97" s="71"/>
      <c r="BL97" s="23"/>
      <c r="BM97" s="19"/>
      <c r="BN97" s="19"/>
      <c r="BO97" s="19"/>
      <c r="BP97" s="19"/>
      <c r="BQ97" s="19"/>
      <c r="BR97" s="19" t="s">
        <v>152</v>
      </c>
      <c r="BS97" s="19" t="s">
        <v>152</v>
      </c>
      <c r="BT97" s="19" t="s">
        <v>152</v>
      </c>
      <c r="BU97" s="19"/>
      <c r="BV97" s="19"/>
      <c r="BW97" s="19"/>
      <c r="BX97" s="19" t="s">
        <v>152</v>
      </c>
      <c r="BY97" s="19" t="s">
        <v>152</v>
      </c>
      <c r="BZ97" s="19" t="s">
        <v>152</v>
      </c>
      <c r="CA97" s="19"/>
      <c r="CB97" s="20"/>
      <c r="CC97" s="23"/>
      <c r="CD97" s="19"/>
      <c r="CE97" s="19"/>
      <c r="CF97" s="19"/>
      <c r="CG97" s="19"/>
      <c r="CH97" s="19"/>
      <c r="CI97" s="19" t="s">
        <v>152</v>
      </c>
      <c r="CJ97" s="19" t="s">
        <v>152</v>
      </c>
      <c r="CK97" s="19" t="s">
        <v>152</v>
      </c>
      <c r="CL97" s="19"/>
      <c r="CM97" s="19"/>
      <c r="CN97" s="19"/>
      <c r="CO97" s="19" t="s">
        <v>152</v>
      </c>
      <c r="CP97" s="19" t="s">
        <v>152</v>
      </c>
      <c r="CQ97" s="19" t="s">
        <v>152</v>
      </c>
      <c r="CR97" s="19"/>
      <c r="CS97" s="20"/>
      <c r="CT97" s="23"/>
      <c r="CU97" s="19"/>
      <c r="CV97" s="19"/>
      <c r="CW97" s="19"/>
      <c r="CX97" s="19"/>
      <c r="CY97" s="19"/>
      <c r="CZ97" s="19" t="s">
        <v>152</v>
      </c>
      <c r="DA97" s="19" t="s">
        <v>152</v>
      </c>
      <c r="DB97" s="19" t="s">
        <v>152</v>
      </c>
      <c r="DC97" s="19"/>
      <c r="DD97" s="19"/>
      <c r="DE97" s="19"/>
      <c r="DF97" s="19" t="s">
        <v>152</v>
      </c>
      <c r="DG97" s="19" t="s">
        <v>152</v>
      </c>
      <c r="DH97" s="19" t="s">
        <v>152</v>
      </c>
      <c r="DI97" s="19"/>
      <c r="DJ97" s="20"/>
      <c r="DK97" s="23"/>
      <c r="DL97" s="19"/>
      <c r="DM97" s="19"/>
      <c r="DN97" s="19"/>
      <c r="DO97" s="19"/>
      <c r="DP97" s="19"/>
      <c r="DQ97" s="19" t="s">
        <v>152</v>
      </c>
      <c r="DR97" s="19" t="s">
        <v>152</v>
      </c>
      <c r="DS97" s="19" t="s">
        <v>152</v>
      </c>
      <c r="DT97" s="19"/>
      <c r="DU97" s="19"/>
      <c r="DV97" s="19"/>
      <c r="DW97" s="19" t="s">
        <v>152</v>
      </c>
      <c r="DX97" s="19" t="s">
        <v>152</v>
      </c>
      <c r="DY97" s="19" t="s">
        <v>152</v>
      </c>
      <c r="DZ97" s="19"/>
      <c r="EA97" s="20"/>
      <c r="EB97" s="23"/>
      <c r="EC97" s="19"/>
      <c r="ED97" s="19"/>
      <c r="EE97" s="19"/>
      <c r="EF97" s="19"/>
      <c r="EG97" s="19"/>
      <c r="EH97" s="19" t="s">
        <v>152</v>
      </c>
      <c r="EI97" s="19" t="s">
        <v>152</v>
      </c>
      <c r="EJ97" s="19" t="s">
        <v>152</v>
      </c>
      <c r="EK97" s="19"/>
      <c r="EL97" s="19"/>
      <c r="EM97" s="19"/>
      <c r="EN97" s="19" t="s">
        <v>152</v>
      </c>
      <c r="EO97" s="19" t="s">
        <v>152</v>
      </c>
      <c r="EP97" s="19" t="s">
        <v>152</v>
      </c>
      <c r="EQ97" s="19"/>
      <c r="ER97" s="20"/>
      <c r="ES97" s="23"/>
      <c r="ET97" s="19"/>
      <c r="EU97" s="19"/>
      <c r="EV97" s="19"/>
      <c r="EW97" s="19"/>
      <c r="EX97" s="19"/>
      <c r="EY97" s="19" t="s">
        <v>152</v>
      </c>
      <c r="EZ97" s="19" t="s">
        <v>152</v>
      </c>
      <c r="FA97" s="19" t="s">
        <v>152</v>
      </c>
      <c r="FB97" s="19"/>
      <c r="FC97" s="19"/>
      <c r="FD97" s="19"/>
      <c r="FE97" s="19" t="s">
        <v>152</v>
      </c>
      <c r="FF97" s="19" t="s">
        <v>152</v>
      </c>
      <c r="FG97" s="19" t="s">
        <v>152</v>
      </c>
      <c r="FH97" s="19"/>
      <c r="FI97" s="20"/>
      <c r="FJ97" s="72">
        <f t="shared" si="3"/>
        <v>36</v>
      </c>
      <c r="FK97" s="79"/>
    </row>
    <row r="98" spans="1:167" s="72" customFormat="1" ht="58.5" customHeight="1">
      <c r="A98" s="130"/>
      <c r="B98" s="84" t="s">
        <v>147</v>
      </c>
      <c r="C98" s="81"/>
      <c r="D98" s="18"/>
      <c r="E98" s="18"/>
      <c r="F98" s="18"/>
      <c r="G98" s="19"/>
      <c r="H98" s="19"/>
      <c r="I98" s="19"/>
      <c r="J98" s="19"/>
      <c r="K98" s="19"/>
      <c r="L98" s="25"/>
      <c r="M98" s="81"/>
      <c r="N98" s="18"/>
      <c r="O98" s="18"/>
      <c r="P98" s="18"/>
      <c r="Q98" s="19"/>
      <c r="R98" s="19"/>
      <c r="S98" s="19"/>
      <c r="T98" s="19"/>
      <c r="U98" s="19"/>
      <c r="V98" s="25"/>
      <c r="W98" s="81"/>
      <c r="X98" s="18"/>
      <c r="Y98" s="18"/>
      <c r="Z98" s="18"/>
      <c r="AA98" s="19"/>
      <c r="AB98" s="19"/>
      <c r="AC98" s="19"/>
      <c r="AD98" s="19"/>
      <c r="AE98" s="19"/>
      <c r="AF98" s="25"/>
      <c r="AG98" s="81"/>
      <c r="AH98" s="18"/>
      <c r="AI98" s="18"/>
      <c r="AJ98" s="18"/>
      <c r="AK98" s="19"/>
      <c r="AL98" s="19"/>
      <c r="AM98" s="19"/>
      <c r="AN98" s="19"/>
      <c r="AO98" s="19"/>
      <c r="AP98" s="25"/>
      <c r="AQ98" s="81"/>
      <c r="AR98" s="18"/>
      <c r="AS98" s="18"/>
      <c r="AT98" s="18"/>
      <c r="AU98" s="19"/>
      <c r="AV98" s="19"/>
      <c r="AW98" s="19"/>
      <c r="AX98" s="19"/>
      <c r="AY98" s="19"/>
      <c r="AZ98" s="25"/>
      <c r="BA98" s="81"/>
      <c r="BB98" s="18"/>
      <c r="BC98" s="18"/>
      <c r="BD98" s="18"/>
      <c r="BE98" s="19"/>
      <c r="BF98" s="19"/>
      <c r="BG98" s="19"/>
      <c r="BH98" s="19"/>
      <c r="BI98" s="19"/>
      <c r="BJ98" s="25"/>
      <c r="BK98" s="71"/>
      <c r="BL98" s="23"/>
      <c r="BM98" s="19"/>
      <c r="BN98" s="19"/>
      <c r="BO98" s="19"/>
      <c r="BP98" s="19"/>
      <c r="BQ98" s="19"/>
      <c r="BR98" s="19" t="s">
        <v>152</v>
      </c>
      <c r="BS98" s="19" t="s">
        <v>152</v>
      </c>
      <c r="BT98" s="19" t="s">
        <v>152</v>
      </c>
      <c r="BU98" s="19"/>
      <c r="BV98" s="19"/>
      <c r="BW98" s="19"/>
      <c r="BX98" s="19" t="s">
        <v>152</v>
      </c>
      <c r="BY98" s="19" t="s">
        <v>152</v>
      </c>
      <c r="BZ98" s="19" t="s">
        <v>152</v>
      </c>
      <c r="CA98" s="19"/>
      <c r="CB98" s="20"/>
      <c r="CC98" s="23"/>
      <c r="CD98" s="19"/>
      <c r="CE98" s="19"/>
      <c r="CF98" s="19"/>
      <c r="CG98" s="19"/>
      <c r="CH98" s="19"/>
      <c r="CI98" s="19" t="s">
        <v>152</v>
      </c>
      <c r="CJ98" s="19" t="s">
        <v>152</v>
      </c>
      <c r="CK98" s="19" t="s">
        <v>152</v>
      </c>
      <c r="CL98" s="19"/>
      <c r="CM98" s="19"/>
      <c r="CN98" s="19"/>
      <c r="CO98" s="19" t="s">
        <v>152</v>
      </c>
      <c r="CP98" s="19" t="s">
        <v>152</v>
      </c>
      <c r="CQ98" s="19" t="s">
        <v>152</v>
      </c>
      <c r="CR98" s="19"/>
      <c r="CS98" s="20"/>
      <c r="CT98" s="23"/>
      <c r="CU98" s="19"/>
      <c r="CV98" s="19"/>
      <c r="CW98" s="19"/>
      <c r="CX98" s="19"/>
      <c r="CY98" s="19"/>
      <c r="CZ98" s="19" t="s">
        <v>152</v>
      </c>
      <c r="DA98" s="19" t="s">
        <v>152</v>
      </c>
      <c r="DB98" s="19" t="s">
        <v>152</v>
      </c>
      <c r="DC98" s="19"/>
      <c r="DD98" s="19"/>
      <c r="DE98" s="19"/>
      <c r="DF98" s="19" t="s">
        <v>152</v>
      </c>
      <c r="DG98" s="19" t="s">
        <v>152</v>
      </c>
      <c r="DH98" s="19" t="s">
        <v>152</v>
      </c>
      <c r="DI98" s="19"/>
      <c r="DJ98" s="20"/>
      <c r="DK98" s="23"/>
      <c r="DL98" s="19"/>
      <c r="DM98" s="19"/>
      <c r="DN98" s="19"/>
      <c r="DO98" s="19"/>
      <c r="DP98" s="19"/>
      <c r="DQ98" s="19" t="s">
        <v>152</v>
      </c>
      <c r="DR98" s="19" t="s">
        <v>152</v>
      </c>
      <c r="DS98" s="19" t="s">
        <v>152</v>
      </c>
      <c r="DT98" s="19"/>
      <c r="DU98" s="19"/>
      <c r="DV98" s="19"/>
      <c r="DW98" s="19" t="s">
        <v>152</v>
      </c>
      <c r="DX98" s="19" t="s">
        <v>152</v>
      </c>
      <c r="DY98" s="19" t="s">
        <v>152</v>
      </c>
      <c r="DZ98" s="19"/>
      <c r="EA98" s="20"/>
      <c r="EB98" s="23"/>
      <c r="EC98" s="19"/>
      <c r="ED98" s="19"/>
      <c r="EE98" s="19"/>
      <c r="EF98" s="19"/>
      <c r="EG98" s="19"/>
      <c r="EH98" s="19" t="s">
        <v>152</v>
      </c>
      <c r="EI98" s="19" t="s">
        <v>152</v>
      </c>
      <c r="EJ98" s="19" t="s">
        <v>152</v>
      </c>
      <c r="EK98" s="19"/>
      <c r="EL98" s="19"/>
      <c r="EM98" s="19"/>
      <c r="EN98" s="19" t="s">
        <v>152</v>
      </c>
      <c r="EO98" s="19" t="s">
        <v>152</v>
      </c>
      <c r="EP98" s="19" t="s">
        <v>152</v>
      </c>
      <c r="EQ98" s="19"/>
      <c r="ER98" s="20"/>
      <c r="ES98" s="23"/>
      <c r="ET98" s="19"/>
      <c r="EU98" s="19"/>
      <c r="EV98" s="19"/>
      <c r="EW98" s="19"/>
      <c r="EX98" s="19"/>
      <c r="EY98" s="19" t="s">
        <v>152</v>
      </c>
      <c r="EZ98" s="19" t="s">
        <v>152</v>
      </c>
      <c r="FA98" s="19" t="s">
        <v>152</v>
      </c>
      <c r="FB98" s="19"/>
      <c r="FC98" s="19"/>
      <c r="FD98" s="19"/>
      <c r="FE98" s="19" t="s">
        <v>152</v>
      </c>
      <c r="FF98" s="19" t="s">
        <v>152</v>
      </c>
      <c r="FG98" s="19" t="s">
        <v>152</v>
      </c>
      <c r="FH98" s="19"/>
      <c r="FI98" s="20"/>
      <c r="FJ98" s="72">
        <f t="shared" si="3"/>
        <v>36</v>
      </c>
      <c r="FK98" s="79"/>
    </row>
    <row r="99" spans="1:167" s="72" customFormat="1" ht="40.5" customHeight="1">
      <c r="A99" s="130"/>
      <c r="B99" s="84" t="s">
        <v>148</v>
      </c>
      <c r="C99" s="81"/>
      <c r="D99" s="18"/>
      <c r="E99" s="18"/>
      <c r="F99" s="18"/>
      <c r="G99" s="19"/>
      <c r="H99" s="19"/>
      <c r="I99" s="19"/>
      <c r="J99" s="19"/>
      <c r="K99" s="19"/>
      <c r="L99" s="25"/>
      <c r="M99" s="81"/>
      <c r="N99" s="18"/>
      <c r="O99" s="18"/>
      <c r="P99" s="18"/>
      <c r="Q99" s="19"/>
      <c r="R99" s="19"/>
      <c r="S99" s="19"/>
      <c r="T99" s="19"/>
      <c r="U99" s="19"/>
      <c r="V99" s="25"/>
      <c r="W99" s="81"/>
      <c r="X99" s="18"/>
      <c r="Y99" s="18"/>
      <c r="Z99" s="18"/>
      <c r="AA99" s="19"/>
      <c r="AB99" s="19"/>
      <c r="AC99" s="19"/>
      <c r="AD99" s="19"/>
      <c r="AE99" s="19"/>
      <c r="AF99" s="25"/>
      <c r="AG99" s="81"/>
      <c r="AH99" s="18"/>
      <c r="AI99" s="18"/>
      <c r="AJ99" s="18"/>
      <c r="AK99" s="19"/>
      <c r="AL99" s="19"/>
      <c r="AM99" s="19"/>
      <c r="AN99" s="19"/>
      <c r="AO99" s="19"/>
      <c r="AP99" s="25"/>
      <c r="AQ99" s="81"/>
      <c r="AR99" s="18"/>
      <c r="AS99" s="18"/>
      <c r="AT99" s="18"/>
      <c r="AU99" s="19"/>
      <c r="AV99" s="19"/>
      <c r="AW99" s="19"/>
      <c r="AX99" s="19"/>
      <c r="AY99" s="19"/>
      <c r="AZ99" s="25"/>
      <c r="BA99" s="81"/>
      <c r="BB99" s="18"/>
      <c r="BC99" s="18"/>
      <c r="BD99" s="18"/>
      <c r="BE99" s="19"/>
      <c r="BF99" s="19"/>
      <c r="BG99" s="19"/>
      <c r="BH99" s="19"/>
      <c r="BI99" s="19"/>
      <c r="BJ99" s="25"/>
      <c r="BK99" s="71"/>
      <c r="BL99" s="23"/>
      <c r="BM99" s="19"/>
      <c r="BN99" s="19"/>
      <c r="BO99" s="19"/>
      <c r="BP99" s="19"/>
      <c r="BQ99" s="19"/>
      <c r="BR99" s="19" t="s">
        <v>152</v>
      </c>
      <c r="BS99" s="19" t="s">
        <v>152</v>
      </c>
      <c r="BT99" s="19" t="s">
        <v>152</v>
      </c>
      <c r="BU99" s="19"/>
      <c r="BV99" s="19"/>
      <c r="BW99" s="19"/>
      <c r="BX99" s="19" t="s">
        <v>152</v>
      </c>
      <c r="BY99" s="19" t="s">
        <v>152</v>
      </c>
      <c r="BZ99" s="19" t="s">
        <v>152</v>
      </c>
      <c r="CA99" s="19"/>
      <c r="CB99" s="20"/>
      <c r="CC99" s="23"/>
      <c r="CD99" s="19"/>
      <c r="CE99" s="19"/>
      <c r="CF99" s="19"/>
      <c r="CG99" s="19"/>
      <c r="CH99" s="19"/>
      <c r="CI99" s="19" t="s">
        <v>152</v>
      </c>
      <c r="CJ99" s="19" t="s">
        <v>152</v>
      </c>
      <c r="CK99" s="19" t="s">
        <v>152</v>
      </c>
      <c r="CL99" s="19"/>
      <c r="CM99" s="19"/>
      <c r="CN99" s="19"/>
      <c r="CO99" s="19" t="s">
        <v>152</v>
      </c>
      <c r="CP99" s="19" t="s">
        <v>152</v>
      </c>
      <c r="CQ99" s="19" t="s">
        <v>152</v>
      </c>
      <c r="CR99" s="19"/>
      <c r="CS99" s="20"/>
      <c r="CT99" s="23"/>
      <c r="CU99" s="19"/>
      <c r="CV99" s="19"/>
      <c r="CW99" s="19"/>
      <c r="CX99" s="19"/>
      <c r="CY99" s="19"/>
      <c r="CZ99" s="19" t="s">
        <v>152</v>
      </c>
      <c r="DA99" s="19" t="s">
        <v>152</v>
      </c>
      <c r="DB99" s="19" t="s">
        <v>152</v>
      </c>
      <c r="DC99" s="19"/>
      <c r="DD99" s="19"/>
      <c r="DE99" s="19"/>
      <c r="DF99" s="19" t="s">
        <v>152</v>
      </c>
      <c r="DG99" s="19" t="s">
        <v>152</v>
      </c>
      <c r="DH99" s="19" t="s">
        <v>152</v>
      </c>
      <c r="DI99" s="19"/>
      <c r="DJ99" s="20"/>
      <c r="DK99" s="23"/>
      <c r="DL99" s="19"/>
      <c r="DM99" s="19"/>
      <c r="DN99" s="19"/>
      <c r="DO99" s="19"/>
      <c r="DP99" s="19"/>
      <c r="DQ99" s="19" t="s">
        <v>152</v>
      </c>
      <c r="DR99" s="19" t="s">
        <v>152</v>
      </c>
      <c r="DS99" s="19" t="s">
        <v>152</v>
      </c>
      <c r="DT99" s="19"/>
      <c r="DU99" s="19"/>
      <c r="DV99" s="19"/>
      <c r="DW99" s="19" t="s">
        <v>152</v>
      </c>
      <c r="DX99" s="19" t="s">
        <v>152</v>
      </c>
      <c r="DY99" s="19" t="s">
        <v>152</v>
      </c>
      <c r="DZ99" s="19"/>
      <c r="EA99" s="20"/>
      <c r="EB99" s="23"/>
      <c r="EC99" s="19"/>
      <c r="ED99" s="19"/>
      <c r="EE99" s="19"/>
      <c r="EF99" s="19"/>
      <c r="EG99" s="19"/>
      <c r="EH99" s="19" t="s">
        <v>152</v>
      </c>
      <c r="EI99" s="19" t="s">
        <v>152</v>
      </c>
      <c r="EJ99" s="19" t="s">
        <v>152</v>
      </c>
      <c r="EK99" s="19"/>
      <c r="EL99" s="19"/>
      <c r="EM99" s="19"/>
      <c r="EN99" s="19" t="s">
        <v>152</v>
      </c>
      <c r="EO99" s="19" t="s">
        <v>152</v>
      </c>
      <c r="EP99" s="19" t="s">
        <v>152</v>
      </c>
      <c r="EQ99" s="19"/>
      <c r="ER99" s="20"/>
      <c r="ES99" s="23"/>
      <c r="ET99" s="19"/>
      <c r="EU99" s="19"/>
      <c r="EV99" s="19"/>
      <c r="EW99" s="19"/>
      <c r="EX99" s="19"/>
      <c r="EY99" s="19" t="s">
        <v>152</v>
      </c>
      <c r="EZ99" s="19" t="s">
        <v>152</v>
      </c>
      <c r="FA99" s="19" t="s">
        <v>152</v>
      </c>
      <c r="FB99" s="19"/>
      <c r="FC99" s="19"/>
      <c r="FD99" s="19"/>
      <c r="FE99" s="19" t="s">
        <v>152</v>
      </c>
      <c r="FF99" s="19" t="s">
        <v>152</v>
      </c>
      <c r="FG99" s="19" t="s">
        <v>152</v>
      </c>
      <c r="FH99" s="19"/>
      <c r="FI99" s="20"/>
      <c r="FJ99" s="72">
        <f t="shared" si="3"/>
        <v>36</v>
      </c>
      <c r="FK99" s="79"/>
    </row>
    <row r="100" spans="1:167" s="72" customFormat="1" ht="58.5" customHeight="1">
      <c r="A100" s="130"/>
      <c r="B100" s="84" t="s">
        <v>149</v>
      </c>
      <c r="C100" s="81"/>
      <c r="D100" s="18"/>
      <c r="E100" s="18"/>
      <c r="F100" s="18"/>
      <c r="G100" s="19"/>
      <c r="H100" s="19"/>
      <c r="I100" s="19"/>
      <c r="J100" s="19"/>
      <c r="K100" s="19"/>
      <c r="L100" s="25"/>
      <c r="M100" s="81"/>
      <c r="N100" s="18"/>
      <c r="O100" s="18"/>
      <c r="P100" s="18"/>
      <c r="Q100" s="19"/>
      <c r="R100" s="19"/>
      <c r="S100" s="19"/>
      <c r="T100" s="19"/>
      <c r="U100" s="19"/>
      <c r="V100" s="25"/>
      <c r="W100" s="81"/>
      <c r="X100" s="18"/>
      <c r="Y100" s="18"/>
      <c r="Z100" s="18"/>
      <c r="AA100" s="19"/>
      <c r="AB100" s="19"/>
      <c r="AC100" s="19"/>
      <c r="AD100" s="19"/>
      <c r="AE100" s="19"/>
      <c r="AF100" s="25"/>
      <c r="AG100" s="81"/>
      <c r="AH100" s="18"/>
      <c r="AI100" s="18"/>
      <c r="AJ100" s="18"/>
      <c r="AK100" s="19"/>
      <c r="AL100" s="19"/>
      <c r="AM100" s="19"/>
      <c r="AN100" s="19"/>
      <c r="AO100" s="19"/>
      <c r="AP100" s="25"/>
      <c r="AQ100" s="81"/>
      <c r="AR100" s="18"/>
      <c r="AS100" s="18"/>
      <c r="AT100" s="18"/>
      <c r="AU100" s="19"/>
      <c r="AV100" s="19"/>
      <c r="AW100" s="19"/>
      <c r="AX100" s="19"/>
      <c r="AY100" s="19"/>
      <c r="AZ100" s="25"/>
      <c r="BA100" s="81"/>
      <c r="BB100" s="18"/>
      <c r="BC100" s="18"/>
      <c r="BD100" s="18"/>
      <c r="BE100" s="19"/>
      <c r="BF100" s="19"/>
      <c r="BG100" s="19"/>
      <c r="BH100" s="19"/>
      <c r="BI100" s="19"/>
      <c r="BJ100" s="25"/>
      <c r="BK100" s="71"/>
      <c r="BL100" s="23"/>
      <c r="BM100" s="19"/>
      <c r="BN100" s="19"/>
      <c r="BO100" s="19"/>
      <c r="BP100" s="19"/>
      <c r="BQ100" s="19"/>
      <c r="BR100" s="19" t="s">
        <v>152</v>
      </c>
      <c r="BS100" s="19" t="s">
        <v>152</v>
      </c>
      <c r="BT100" s="19" t="s">
        <v>152</v>
      </c>
      <c r="BU100" s="19"/>
      <c r="BV100" s="19"/>
      <c r="BW100" s="19"/>
      <c r="BX100" s="19" t="s">
        <v>152</v>
      </c>
      <c r="BY100" s="19" t="s">
        <v>152</v>
      </c>
      <c r="BZ100" s="19" t="s">
        <v>152</v>
      </c>
      <c r="CA100" s="19"/>
      <c r="CB100" s="20"/>
      <c r="CC100" s="23"/>
      <c r="CD100" s="19"/>
      <c r="CE100" s="19"/>
      <c r="CF100" s="19"/>
      <c r="CG100" s="19"/>
      <c r="CH100" s="19"/>
      <c r="CI100" s="19" t="s">
        <v>152</v>
      </c>
      <c r="CJ100" s="19" t="s">
        <v>152</v>
      </c>
      <c r="CK100" s="19" t="s">
        <v>152</v>
      </c>
      <c r="CL100" s="19"/>
      <c r="CM100" s="19"/>
      <c r="CN100" s="19"/>
      <c r="CO100" s="19" t="s">
        <v>152</v>
      </c>
      <c r="CP100" s="19" t="s">
        <v>152</v>
      </c>
      <c r="CQ100" s="19" t="s">
        <v>152</v>
      </c>
      <c r="CR100" s="19"/>
      <c r="CS100" s="20"/>
      <c r="CT100" s="23"/>
      <c r="CU100" s="19"/>
      <c r="CV100" s="19"/>
      <c r="CW100" s="19"/>
      <c r="CX100" s="19"/>
      <c r="CY100" s="19"/>
      <c r="CZ100" s="19" t="s">
        <v>152</v>
      </c>
      <c r="DA100" s="19" t="s">
        <v>152</v>
      </c>
      <c r="DB100" s="19" t="s">
        <v>152</v>
      </c>
      <c r="DC100" s="19"/>
      <c r="DD100" s="19"/>
      <c r="DE100" s="19"/>
      <c r="DF100" s="19" t="s">
        <v>152</v>
      </c>
      <c r="DG100" s="19" t="s">
        <v>152</v>
      </c>
      <c r="DH100" s="19" t="s">
        <v>152</v>
      </c>
      <c r="DI100" s="19"/>
      <c r="DJ100" s="20"/>
      <c r="DK100" s="23"/>
      <c r="DL100" s="19"/>
      <c r="DM100" s="19"/>
      <c r="DN100" s="19"/>
      <c r="DO100" s="19"/>
      <c r="DP100" s="19"/>
      <c r="DQ100" s="19" t="s">
        <v>152</v>
      </c>
      <c r="DR100" s="19" t="s">
        <v>152</v>
      </c>
      <c r="DS100" s="19" t="s">
        <v>152</v>
      </c>
      <c r="DT100" s="19"/>
      <c r="DU100" s="19"/>
      <c r="DV100" s="19"/>
      <c r="DW100" s="19" t="s">
        <v>152</v>
      </c>
      <c r="DX100" s="19" t="s">
        <v>152</v>
      </c>
      <c r="DY100" s="19" t="s">
        <v>152</v>
      </c>
      <c r="DZ100" s="19"/>
      <c r="EA100" s="20"/>
      <c r="EB100" s="23"/>
      <c r="EC100" s="19"/>
      <c r="ED100" s="19"/>
      <c r="EE100" s="19"/>
      <c r="EF100" s="19"/>
      <c r="EG100" s="19"/>
      <c r="EH100" s="19" t="s">
        <v>152</v>
      </c>
      <c r="EI100" s="19" t="s">
        <v>152</v>
      </c>
      <c r="EJ100" s="19" t="s">
        <v>152</v>
      </c>
      <c r="EK100" s="19"/>
      <c r="EL100" s="19"/>
      <c r="EM100" s="19"/>
      <c r="EN100" s="19" t="s">
        <v>152</v>
      </c>
      <c r="EO100" s="19" t="s">
        <v>152</v>
      </c>
      <c r="EP100" s="19" t="s">
        <v>152</v>
      </c>
      <c r="EQ100" s="19"/>
      <c r="ER100" s="20"/>
      <c r="ES100" s="23"/>
      <c r="ET100" s="19"/>
      <c r="EU100" s="19"/>
      <c r="EV100" s="19"/>
      <c r="EW100" s="19"/>
      <c r="EX100" s="19"/>
      <c r="EY100" s="19" t="s">
        <v>152</v>
      </c>
      <c r="EZ100" s="19" t="s">
        <v>152</v>
      </c>
      <c r="FA100" s="19" t="s">
        <v>152</v>
      </c>
      <c r="FB100" s="19"/>
      <c r="FC100" s="19"/>
      <c r="FD100" s="19"/>
      <c r="FE100" s="19" t="s">
        <v>152</v>
      </c>
      <c r="FF100" s="19" t="s">
        <v>152</v>
      </c>
      <c r="FG100" s="19" t="s">
        <v>152</v>
      </c>
      <c r="FH100" s="19"/>
      <c r="FI100" s="20"/>
      <c r="FJ100" s="72">
        <f t="shared" si="3"/>
        <v>36</v>
      </c>
      <c r="FK100" s="79"/>
    </row>
    <row r="101" spans="1:167" ht="60" customHeight="1">
      <c r="A101" s="130"/>
      <c r="B101" s="84" t="s">
        <v>150</v>
      </c>
      <c r="C101" s="81"/>
      <c r="D101" s="18"/>
      <c r="E101" s="18"/>
      <c r="F101" s="18"/>
      <c r="G101" s="19"/>
      <c r="H101" s="19"/>
      <c r="I101" s="19"/>
      <c r="J101" s="19"/>
      <c r="K101" s="19"/>
      <c r="L101" s="25"/>
      <c r="M101" s="81"/>
      <c r="N101" s="18"/>
      <c r="O101" s="18"/>
      <c r="P101" s="18"/>
      <c r="Q101" s="19"/>
      <c r="R101" s="19"/>
      <c r="S101" s="19"/>
      <c r="T101" s="19"/>
      <c r="U101" s="19"/>
      <c r="V101" s="25"/>
      <c r="W101" s="81"/>
      <c r="X101" s="18"/>
      <c r="Y101" s="18"/>
      <c r="Z101" s="18"/>
      <c r="AA101" s="19"/>
      <c r="AB101" s="19"/>
      <c r="AC101" s="19"/>
      <c r="AD101" s="19"/>
      <c r="AE101" s="19"/>
      <c r="AF101" s="25"/>
      <c r="AG101" s="81"/>
      <c r="AH101" s="18"/>
      <c r="AI101" s="18"/>
      <c r="AJ101" s="18"/>
      <c r="AK101" s="19"/>
      <c r="AL101" s="19"/>
      <c r="AM101" s="19"/>
      <c r="AN101" s="19"/>
      <c r="AO101" s="19"/>
      <c r="AP101" s="25"/>
      <c r="AQ101" s="81"/>
      <c r="AR101" s="18"/>
      <c r="AS101" s="18"/>
      <c r="AT101" s="18"/>
      <c r="AU101" s="19"/>
      <c r="AV101" s="19"/>
      <c r="AW101" s="19"/>
      <c r="AX101" s="19"/>
      <c r="AY101" s="19"/>
      <c r="AZ101" s="25"/>
      <c r="BA101" s="81"/>
      <c r="BB101" s="18"/>
      <c r="BC101" s="18"/>
      <c r="BD101" s="18"/>
      <c r="BE101" s="19"/>
      <c r="BF101" s="19"/>
      <c r="BG101" s="19"/>
      <c r="BH101" s="19"/>
      <c r="BI101" s="19"/>
      <c r="BJ101" s="25"/>
      <c r="BL101" s="23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20"/>
      <c r="CC101" s="23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20"/>
      <c r="CT101" s="23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20"/>
      <c r="DK101" s="23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20"/>
      <c r="EB101" s="23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20"/>
      <c r="ES101" s="23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20"/>
      <c r="FJ101" s="3">
        <f t="shared" si="3"/>
        <v>0</v>
      </c>
      <c r="FK101" s="24"/>
    </row>
    <row r="102" spans="1:167" ht="39" customHeight="1">
      <c r="A102" s="130"/>
      <c r="B102" s="84" t="s">
        <v>151</v>
      </c>
      <c r="C102" s="81"/>
      <c r="D102" s="18"/>
      <c r="E102" s="18"/>
      <c r="F102" s="18"/>
      <c r="G102" s="19"/>
      <c r="H102" s="19"/>
      <c r="I102" s="19"/>
      <c r="J102" s="19"/>
      <c r="K102" s="19"/>
      <c r="L102" s="25"/>
      <c r="M102" s="81"/>
      <c r="N102" s="18"/>
      <c r="O102" s="18"/>
      <c r="P102" s="18"/>
      <c r="Q102" s="19"/>
      <c r="R102" s="19"/>
      <c r="S102" s="19"/>
      <c r="T102" s="19"/>
      <c r="U102" s="19"/>
      <c r="V102" s="25"/>
      <c r="W102" s="81"/>
      <c r="X102" s="18"/>
      <c r="Y102" s="18"/>
      <c r="Z102" s="18"/>
      <c r="AA102" s="19"/>
      <c r="AB102" s="19"/>
      <c r="AC102" s="19"/>
      <c r="AD102" s="19"/>
      <c r="AE102" s="19"/>
      <c r="AF102" s="25"/>
      <c r="AG102" s="81"/>
      <c r="AH102" s="18"/>
      <c r="AI102" s="18"/>
      <c r="AJ102" s="18"/>
      <c r="AK102" s="19"/>
      <c r="AL102" s="19"/>
      <c r="AM102" s="19"/>
      <c r="AN102" s="19"/>
      <c r="AO102" s="19"/>
      <c r="AP102" s="25"/>
      <c r="AQ102" s="81"/>
      <c r="AR102" s="18"/>
      <c r="AS102" s="18"/>
      <c r="AT102" s="18"/>
      <c r="AU102" s="19"/>
      <c r="AV102" s="19"/>
      <c r="AW102" s="19"/>
      <c r="AX102" s="19"/>
      <c r="AY102" s="19"/>
      <c r="AZ102" s="25"/>
      <c r="BA102" s="81"/>
      <c r="BB102" s="18"/>
      <c r="BC102" s="18"/>
      <c r="BD102" s="18"/>
      <c r="BE102" s="19"/>
      <c r="BF102" s="19"/>
      <c r="BG102" s="19"/>
      <c r="BH102" s="19"/>
      <c r="BI102" s="19"/>
      <c r="BJ102" s="25"/>
      <c r="BL102" s="23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20"/>
      <c r="CC102" s="23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20"/>
      <c r="CT102" s="23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20"/>
      <c r="DK102" s="23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20"/>
      <c r="EB102" s="23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20"/>
      <c r="ES102" s="23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20"/>
      <c r="FJ102" s="3">
        <f t="shared" si="3"/>
        <v>0</v>
      </c>
      <c r="FK102" s="24"/>
    </row>
    <row r="103" spans="1:167" ht="43.5" customHeight="1" thickBot="1">
      <c r="A103" s="85"/>
      <c r="B103" s="86" t="s">
        <v>145</v>
      </c>
      <c r="C103" s="83"/>
      <c r="D103" s="22"/>
      <c r="E103" s="22"/>
      <c r="F103" s="22"/>
      <c r="G103" s="21"/>
      <c r="H103" s="21"/>
      <c r="I103" s="21"/>
      <c r="J103" s="21"/>
      <c r="K103" s="21"/>
      <c r="L103" s="40"/>
      <c r="M103" s="83"/>
      <c r="N103" s="22"/>
      <c r="O103" s="22"/>
      <c r="P103" s="22"/>
      <c r="Q103" s="21"/>
      <c r="R103" s="21"/>
      <c r="S103" s="21"/>
      <c r="T103" s="21"/>
      <c r="U103" s="21"/>
      <c r="V103" s="40"/>
      <c r="W103" s="83"/>
      <c r="X103" s="22"/>
      <c r="Y103" s="22"/>
      <c r="Z103" s="22"/>
      <c r="AA103" s="21"/>
      <c r="AB103" s="21"/>
      <c r="AC103" s="21"/>
      <c r="AD103" s="21"/>
      <c r="AE103" s="21"/>
      <c r="AF103" s="40"/>
      <c r="AG103" s="83"/>
      <c r="AH103" s="22"/>
      <c r="AI103" s="22"/>
      <c r="AJ103" s="22"/>
      <c r="AK103" s="21"/>
      <c r="AL103" s="21"/>
      <c r="AM103" s="21"/>
      <c r="AN103" s="21"/>
      <c r="AO103" s="21"/>
      <c r="AP103" s="40"/>
      <c r="AQ103" s="83"/>
      <c r="AR103" s="22"/>
      <c r="AS103" s="22"/>
      <c r="AT103" s="22"/>
      <c r="AU103" s="21"/>
      <c r="AV103" s="21"/>
      <c r="AW103" s="21"/>
      <c r="AX103" s="21"/>
      <c r="AY103" s="21"/>
      <c r="AZ103" s="40"/>
      <c r="BA103" s="83"/>
      <c r="BB103" s="22"/>
      <c r="BC103" s="22"/>
      <c r="BD103" s="22"/>
      <c r="BE103" s="21"/>
      <c r="BF103" s="21"/>
      <c r="BG103" s="21"/>
      <c r="BH103" s="21"/>
      <c r="BI103" s="21"/>
      <c r="BJ103" s="40"/>
      <c r="BL103" s="27"/>
      <c r="BM103" s="22"/>
      <c r="BN103" s="22"/>
      <c r="BO103" s="22"/>
      <c r="BP103" s="22"/>
      <c r="BQ103" s="22"/>
      <c r="BR103" s="22"/>
      <c r="BS103" s="22"/>
      <c r="BT103" s="22"/>
      <c r="BU103" s="21"/>
      <c r="BV103" s="21"/>
      <c r="BW103" s="21"/>
      <c r="BX103" s="21"/>
      <c r="BY103" s="21"/>
      <c r="BZ103" s="21"/>
      <c r="CA103" s="21"/>
      <c r="CB103" s="26"/>
      <c r="CC103" s="27"/>
      <c r="CD103" s="22"/>
      <c r="CE103" s="22"/>
      <c r="CF103" s="22"/>
      <c r="CG103" s="22"/>
      <c r="CH103" s="22"/>
      <c r="CI103" s="22"/>
      <c r="CJ103" s="22"/>
      <c r="CK103" s="22"/>
      <c r="CL103" s="21"/>
      <c r="CM103" s="21"/>
      <c r="CN103" s="21"/>
      <c r="CO103" s="21"/>
      <c r="CP103" s="21"/>
      <c r="CQ103" s="21"/>
      <c r="CR103" s="21"/>
      <c r="CS103" s="26"/>
      <c r="CT103" s="27"/>
      <c r="CU103" s="22"/>
      <c r="CV103" s="22"/>
      <c r="CW103" s="22"/>
      <c r="CX103" s="22"/>
      <c r="CY103" s="22"/>
      <c r="CZ103" s="22"/>
      <c r="DA103" s="22"/>
      <c r="DB103" s="22"/>
      <c r="DC103" s="21"/>
      <c r="DD103" s="21"/>
      <c r="DE103" s="21"/>
      <c r="DF103" s="21"/>
      <c r="DG103" s="21"/>
      <c r="DH103" s="21"/>
      <c r="DI103" s="21"/>
      <c r="DJ103" s="26"/>
      <c r="DK103" s="27"/>
      <c r="DL103" s="22"/>
      <c r="DM103" s="22"/>
      <c r="DN103" s="22"/>
      <c r="DO103" s="22"/>
      <c r="DP103" s="22"/>
      <c r="DQ103" s="22"/>
      <c r="DR103" s="22"/>
      <c r="DS103" s="22"/>
      <c r="DT103" s="21"/>
      <c r="DU103" s="21"/>
      <c r="DV103" s="21"/>
      <c r="DW103" s="21"/>
      <c r="DX103" s="21"/>
      <c r="DY103" s="21"/>
      <c r="DZ103" s="21"/>
      <c r="EA103" s="26"/>
      <c r="EB103" s="27"/>
      <c r="EC103" s="22"/>
      <c r="ED103" s="22"/>
      <c r="EE103" s="22"/>
      <c r="EF103" s="22"/>
      <c r="EG103" s="22"/>
      <c r="EH103" s="22"/>
      <c r="EI103" s="22"/>
      <c r="EJ103" s="22"/>
      <c r="EK103" s="21"/>
      <c r="EL103" s="21"/>
      <c r="EM103" s="21"/>
      <c r="EN103" s="21"/>
      <c r="EO103" s="21"/>
      <c r="EP103" s="21"/>
      <c r="EQ103" s="21"/>
      <c r="ER103" s="26"/>
      <c r="ES103" s="27"/>
      <c r="ET103" s="22"/>
      <c r="EU103" s="22"/>
      <c r="EV103" s="22"/>
      <c r="EW103" s="22"/>
      <c r="EX103" s="22"/>
      <c r="EY103" s="22"/>
      <c r="EZ103" s="22"/>
      <c r="FA103" s="22"/>
      <c r="FB103" s="21"/>
      <c r="FC103" s="21"/>
      <c r="FD103" s="21"/>
      <c r="FE103" s="21"/>
      <c r="FF103" s="21"/>
      <c r="FG103" s="21"/>
      <c r="FH103" s="21"/>
      <c r="FI103" s="26"/>
      <c r="FJ103" s="3">
        <f t="shared" si="3"/>
        <v>0</v>
      </c>
      <c r="FK103" s="70">
        <f>(COUNTIF(FJ93:FJ103, "0")*100)/COUNTA(FJ93:FJ103)</f>
        <v>27.272727272727273</v>
      </c>
    </row>
    <row r="104" spans="1:167" ht="26.25" customHeight="1" thickBot="1">
      <c r="C104" s="66">
        <f t="shared" ref="C104:AH104" si="4">COUNTIF(C7:C103,"учтена")</f>
        <v>0</v>
      </c>
      <c r="D104" s="13">
        <f t="shared" si="4"/>
        <v>14</v>
      </c>
      <c r="E104" s="13">
        <f t="shared" si="4"/>
        <v>0</v>
      </c>
      <c r="F104" s="13">
        <f t="shared" si="4"/>
        <v>14</v>
      </c>
      <c r="G104" s="13">
        <f t="shared" si="4"/>
        <v>0</v>
      </c>
      <c r="H104" s="13">
        <f t="shared" si="4"/>
        <v>0</v>
      </c>
      <c r="I104" s="13">
        <f t="shared" si="4"/>
        <v>0</v>
      </c>
      <c r="J104" s="13">
        <f t="shared" si="4"/>
        <v>14</v>
      </c>
      <c r="K104" s="13">
        <f t="shared" si="4"/>
        <v>0</v>
      </c>
      <c r="L104" s="13">
        <f t="shared" si="4"/>
        <v>0</v>
      </c>
      <c r="M104" s="13">
        <f t="shared" si="4"/>
        <v>0</v>
      </c>
      <c r="N104" s="13">
        <f t="shared" si="4"/>
        <v>14</v>
      </c>
      <c r="O104" s="13">
        <f t="shared" si="4"/>
        <v>0</v>
      </c>
      <c r="P104" s="13">
        <f t="shared" si="4"/>
        <v>14</v>
      </c>
      <c r="Q104" s="13">
        <f t="shared" si="4"/>
        <v>0</v>
      </c>
      <c r="R104" s="13">
        <f t="shared" si="4"/>
        <v>0</v>
      </c>
      <c r="S104" s="13">
        <f t="shared" si="4"/>
        <v>0</v>
      </c>
      <c r="T104" s="13">
        <f t="shared" si="4"/>
        <v>14</v>
      </c>
      <c r="U104" s="13">
        <f t="shared" si="4"/>
        <v>0</v>
      </c>
      <c r="V104" s="13">
        <f t="shared" si="4"/>
        <v>0</v>
      </c>
      <c r="W104" s="13">
        <f t="shared" si="4"/>
        <v>0</v>
      </c>
      <c r="X104" s="13">
        <f t="shared" si="4"/>
        <v>14</v>
      </c>
      <c r="Y104" s="13">
        <f t="shared" si="4"/>
        <v>0</v>
      </c>
      <c r="Z104" s="13">
        <f t="shared" si="4"/>
        <v>14</v>
      </c>
      <c r="AA104" s="13">
        <f t="shared" si="4"/>
        <v>0</v>
      </c>
      <c r="AB104" s="13">
        <f t="shared" si="4"/>
        <v>0</v>
      </c>
      <c r="AC104" s="13">
        <f t="shared" si="4"/>
        <v>0</v>
      </c>
      <c r="AD104" s="13">
        <f t="shared" si="4"/>
        <v>14</v>
      </c>
      <c r="AE104" s="13">
        <f t="shared" si="4"/>
        <v>0</v>
      </c>
      <c r="AF104" s="13">
        <f t="shared" si="4"/>
        <v>0</v>
      </c>
      <c r="AG104" s="13">
        <f t="shared" si="4"/>
        <v>0</v>
      </c>
      <c r="AH104" s="13">
        <f t="shared" si="4"/>
        <v>14</v>
      </c>
      <c r="AI104" s="13">
        <f t="shared" ref="AI104:BJ104" si="5">COUNTIF(AI7:AI103,"учтена")</f>
        <v>0</v>
      </c>
      <c r="AJ104" s="13">
        <f t="shared" si="5"/>
        <v>14</v>
      </c>
      <c r="AK104" s="13">
        <f t="shared" si="5"/>
        <v>0</v>
      </c>
      <c r="AL104" s="13">
        <f t="shared" si="5"/>
        <v>0</v>
      </c>
      <c r="AM104" s="13">
        <f t="shared" si="5"/>
        <v>0</v>
      </c>
      <c r="AN104" s="13">
        <f t="shared" si="5"/>
        <v>14</v>
      </c>
      <c r="AO104" s="13">
        <f t="shared" si="5"/>
        <v>0</v>
      </c>
      <c r="AP104" s="13">
        <f t="shared" si="5"/>
        <v>0</v>
      </c>
      <c r="AQ104" s="13">
        <f t="shared" si="5"/>
        <v>0</v>
      </c>
      <c r="AR104" s="13">
        <f t="shared" si="5"/>
        <v>14</v>
      </c>
      <c r="AS104" s="13">
        <f t="shared" si="5"/>
        <v>0</v>
      </c>
      <c r="AT104" s="13">
        <f t="shared" si="5"/>
        <v>14</v>
      </c>
      <c r="AU104" s="13">
        <f t="shared" si="5"/>
        <v>0</v>
      </c>
      <c r="AV104" s="13">
        <f t="shared" si="5"/>
        <v>0</v>
      </c>
      <c r="AW104" s="13">
        <f t="shared" si="5"/>
        <v>0</v>
      </c>
      <c r="AX104" s="13">
        <f t="shared" si="5"/>
        <v>14</v>
      </c>
      <c r="AY104" s="13">
        <f t="shared" si="5"/>
        <v>0</v>
      </c>
      <c r="AZ104" s="13">
        <f t="shared" si="5"/>
        <v>0</v>
      </c>
      <c r="BA104" s="13">
        <f t="shared" si="5"/>
        <v>0</v>
      </c>
      <c r="BB104" s="13">
        <f t="shared" si="5"/>
        <v>14</v>
      </c>
      <c r="BC104" s="13">
        <f t="shared" si="5"/>
        <v>0</v>
      </c>
      <c r="BD104" s="13">
        <f t="shared" si="5"/>
        <v>14</v>
      </c>
      <c r="BE104" s="13">
        <f t="shared" si="5"/>
        <v>0</v>
      </c>
      <c r="BF104" s="13">
        <f t="shared" si="5"/>
        <v>0</v>
      </c>
      <c r="BG104" s="13">
        <f t="shared" si="5"/>
        <v>0</v>
      </c>
      <c r="BH104" s="13">
        <f t="shared" si="5"/>
        <v>14</v>
      </c>
      <c r="BI104" s="13">
        <f t="shared" si="5"/>
        <v>0</v>
      </c>
      <c r="BJ104" s="67">
        <f t="shared" si="5"/>
        <v>0</v>
      </c>
      <c r="BL104" s="66">
        <f t="shared" ref="BL104:CQ104" si="6">COUNTIF(BL7:BL103,"учтена")</f>
        <v>11</v>
      </c>
      <c r="BM104" s="13">
        <f t="shared" si="6"/>
        <v>11</v>
      </c>
      <c r="BN104" s="13">
        <f t="shared" si="6"/>
        <v>12</v>
      </c>
      <c r="BO104" s="13">
        <f t="shared" si="6"/>
        <v>13</v>
      </c>
      <c r="BP104" s="13">
        <f t="shared" si="6"/>
        <v>0</v>
      </c>
      <c r="BQ104" s="13">
        <f t="shared" si="6"/>
        <v>0</v>
      </c>
      <c r="BR104" s="13">
        <f t="shared" si="6"/>
        <v>16</v>
      </c>
      <c r="BS104" s="13">
        <f t="shared" si="6"/>
        <v>16</v>
      </c>
      <c r="BT104" s="13">
        <f t="shared" si="6"/>
        <v>14</v>
      </c>
      <c r="BU104" s="13">
        <f t="shared" si="6"/>
        <v>0</v>
      </c>
      <c r="BV104" s="13">
        <f t="shared" si="6"/>
        <v>0</v>
      </c>
      <c r="BW104" s="13">
        <f t="shared" si="6"/>
        <v>0</v>
      </c>
      <c r="BX104" s="13">
        <f t="shared" si="6"/>
        <v>16</v>
      </c>
      <c r="BY104" s="13">
        <f t="shared" si="6"/>
        <v>16</v>
      </c>
      <c r="BZ104" s="13">
        <f t="shared" si="6"/>
        <v>14</v>
      </c>
      <c r="CA104" s="13">
        <f t="shared" si="6"/>
        <v>0</v>
      </c>
      <c r="CB104" s="13">
        <f t="shared" si="6"/>
        <v>0</v>
      </c>
      <c r="CC104" s="13">
        <f t="shared" si="6"/>
        <v>6</v>
      </c>
      <c r="CD104" s="13">
        <f t="shared" si="6"/>
        <v>11</v>
      </c>
      <c r="CE104" s="13">
        <f t="shared" si="6"/>
        <v>12</v>
      </c>
      <c r="CF104" s="13">
        <f t="shared" si="6"/>
        <v>13</v>
      </c>
      <c r="CG104" s="13">
        <f t="shared" si="6"/>
        <v>0</v>
      </c>
      <c r="CH104" s="13">
        <f t="shared" si="6"/>
        <v>0</v>
      </c>
      <c r="CI104" s="13">
        <f t="shared" si="6"/>
        <v>16</v>
      </c>
      <c r="CJ104" s="13">
        <f t="shared" si="6"/>
        <v>16</v>
      </c>
      <c r="CK104" s="13">
        <f t="shared" si="6"/>
        <v>14</v>
      </c>
      <c r="CL104" s="13">
        <f t="shared" si="6"/>
        <v>0</v>
      </c>
      <c r="CM104" s="13">
        <f t="shared" si="6"/>
        <v>0</v>
      </c>
      <c r="CN104" s="13">
        <f t="shared" si="6"/>
        <v>0</v>
      </c>
      <c r="CO104" s="13">
        <f t="shared" si="6"/>
        <v>16</v>
      </c>
      <c r="CP104" s="13">
        <f t="shared" si="6"/>
        <v>16</v>
      </c>
      <c r="CQ104" s="13">
        <f t="shared" si="6"/>
        <v>14</v>
      </c>
      <c r="CR104" s="13">
        <f t="shared" ref="CR104:DW104" si="7">COUNTIF(CR7:CR103,"учтена")</f>
        <v>0</v>
      </c>
      <c r="CS104" s="13">
        <f t="shared" si="7"/>
        <v>0</v>
      </c>
      <c r="CT104" s="13">
        <f t="shared" si="7"/>
        <v>11</v>
      </c>
      <c r="CU104" s="13">
        <f t="shared" si="7"/>
        <v>11</v>
      </c>
      <c r="CV104" s="13">
        <f t="shared" si="7"/>
        <v>12</v>
      </c>
      <c r="CW104" s="13">
        <f t="shared" si="7"/>
        <v>13</v>
      </c>
      <c r="CX104" s="13">
        <f t="shared" si="7"/>
        <v>0</v>
      </c>
      <c r="CY104" s="13">
        <f t="shared" si="7"/>
        <v>0</v>
      </c>
      <c r="CZ104" s="13">
        <f t="shared" si="7"/>
        <v>17</v>
      </c>
      <c r="DA104" s="13">
        <f t="shared" si="7"/>
        <v>16</v>
      </c>
      <c r="DB104" s="13">
        <f t="shared" si="7"/>
        <v>14</v>
      </c>
      <c r="DC104" s="13">
        <f t="shared" si="7"/>
        <v>0</v>
      </c>
      <c r="DD104" s="13">
        <f t="shared" si="7"/>
        <v>0</v>
      </c>
      <c r="DE104" s="13">
        <f t="shared" si="7"/>
        <v>0</v>
      </c>
      <c r="DF104" s="13">
        <f t="shared" si="7"/>
        <v>17</v>
      </c>
      <c r="DG104" s="13">
        <f t="shared" si="7"/>
        <v>16</v>
      </c>
      <c r="DH104" s="13">
        <f t="shared" si="7"/>
        <v>14</v>
      </c>
      <c r="DI104" s="13">
        <f t="shared" si="7"/>
        <v>0</v>
      </c>
      <c r="DJ104" s="13">
        <f t="shared" si="7"/>
        <v>0</v>
      </c>
      <c r="DK104" s="13">
        <f t="shared" si="7"/>
        <v>11</v>
      </c>
      <c r="DL104" s="13">
        <f t="shared" si="7"/>
        <v>11</v>
      </c>
      <c r="DM104" s="13">
        <f t="shared" si="7"/>
        <v>12</v>
      </c>
      <c r="DN104" s="13">
        <f t="shared" si="7"/>
        <v>13</v>
      </c>
      <c r="DO104" s="13">
        <f t="shared" si="7"/>
        <v>0</v>
      </c>
      <c r="DP104" s="13">
        <f t="shared" si="7"/>
        <v>0</v>
      </c>
      <c r="DQ104" s="13">
        <f t="shared" si="7"/>
        <v>17</v>
      </c>
      <c r="DR104" s="13">
        <f t="shared" si="7"/>
        <v>16</v>
      </c>
      <c r="DS104" s="13">
        <f t="shared" si="7"/>
        <v>14</v>
      </c>
      <c r="DT104" s="13">
        <f t="shared" si="7"/>
        <v>0</v>
      </c>
      <c r="DU104" s="13">
        <f t="shared" si="7"/>
        <v>0</v>
      </c>
      <c r="DV104" s="13">
        <f t="shared" si="7"/>
        <v>0</v>
      </c>
      <c r="DW104" s="13">
        <f t="shared" si="7"/>
        <v>17</v>
      </c>
      <c r="DX104" s="13">
        <f t="shared" ref="DX104:FC104" si="8">COUNTIF(DX7:DX103,"учтена")</f>
        <v>16</v>
      </c>
      <c r="DY104" s="13">
        <f t="shared" si="8"/>
        <v>14</v>
      </c>
      <c r="DZ104" s="13">
        <f t="shared" si="8"/>
        <v>0</v>
      </c>
      <c r="EA104" s="13">
        <f t="shared" si="8"/>
        <v>0</v>
      </c>
      <c r="EB104" s="13">
        <f t="shared" si="8"/>
        <v>11</v>
      </c>
      <c r="EC104" s="13">
        <f t="shared" si="8"/>
        <v>11</v>
      </c>
      <c r="ED104" s="13">
        <f t="shared" si="8"/>
        <v>12</v>
      </c>
      <c r="EE104" s="13">
        <f t="shared" si="8"/>
        <v>13</v>
      </c>
      <c r="EF104" s="13">
        <f t="shared" si="8"/>
        <v>0</v>
      </c>
      <c r="EG104" s="13">
        <f t="shared" si="8"/>
        <v>0</v>
      </c>
      <c r="EH104" s="13">
        <f t="shared" si="8"/>
        <v>17</v>
      </c>
      <c r="EI104" s="13">
        <f t="shared" si="8"/>
        <v>16</v>
      </c>
      <c r="EJ104" s="13">
        <f t="shared" si="8"/>
        <v>14</v>
      </c>
      <c r="EK104" s="13">
        <f t="shared" si="8"/>
        <v>0</v>
      </c>
      <c r="EL104" s="13">
        <f t="shared" si="8"/>
        <v>0</v>
      </c>
      <c r="EM104" s="13">
        <f t="shared" si="8"/>
        <v>0</v>
      </c>
      <c r="EN104" s="13">
        <f t="shared" si="8"/>
        <v>17</v>
      </c>
      <c r="EO104" s="13">
        <f t="shared" si="8"/>
        <v>16</v>
      </c>
      <c r="EP104" s="13">
        <f t="shared" si="8"/>
        <v>14</v>
      </c>
      <c r="EQ104" s="13">
        <f t="shared" si="8"/>
        <v>0</v>
      </c>
      <c r="ER104" s="13">
        <f t="shared" si="8"/>
        <v>0</v>
      </c>
      <c r="ES104" s="13">
        <f t="shared" si="8"/>
        <v>11</v>
      </c>
      <c r="ET104" s="13">
        <f t="shared" si="8"/>
        <v>11</v>
      </c>
      <c r="EU104" s="13">
        <f t="shared" si="8"/>
        <v>12</v>
      </c>
      <c r="EV104" s="13">
        <f t="shared" si="8"/>
        <v>13</v>
      </c>
      <c r="EW104" s="13">
        <f t="shared" si="8"/>
        <v>0</v>
      </c>
      <c r="EX104" s="13">
        <f t="shared" si="8"/>
        <v>0</v>
      </c>
      <c r="EY104" s="13">
        <f t="shared" si="8"/>
        <v>17</v>
      </c>
      <c r="EZ104" s="13">
        <f t="shared" si="8"/>
        <v>16</v>
      </c>
      <c r="FA104" s="13">
        <f t="shared" si="8"/>
        <v>14</v>
      </c>
      <c r="FB104" s="13">
        <f t="shared" si="8"/>
        <v>0</v>
      </c>
      <c r="FC104" s="13">
        <f t="shared" si="8"/>
        <v>0</v>
      </c>
      <c r="FD104" s="13">
        <f t="shared" ref="FD104:FI104" si="9">COUNTIF(FD7:FD103,"учтена")</f>
        <v>0</v>
      </c>
      <c r="FE104" s="13">
        <f t="shared" si="9"/>
        <v>17</v>
      </c>
      <c r="FF104" s="13">
        <f t="shared" si="9"/>
        <v>16</v>
      </c>
      <c r="FG104" s="13">
        <f t="shared" si="9"/>
        <v>14</v>
      </c>
      <c r="FH104" s="13">
        <f t="shared" si="9"/>
        <v>0</v>
      </c>
      <c r="FI104" s="67">
        <f t="shared" si="9"/>
        <v>0</v>
      </c>
    </row>
    <row r="105" spans="1:167" ht="53.25" customHeight="1" thickBot="1">
      <c r="B105" s="33" t="s">
        <v>6</v>
      </c>
      <c r="C105" s="6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68">
        <f>(COUNTIF(C104:BJ104,"&gt;0")*100)/COLUMNS(C104:BJ104)</f>
        <v>30</v>
      </c>
      <c r="BK105" s="2"/>
      <c r="BL105" s="6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>
        <f>(COUNTIF(C104:DA104, "&gt; 0")*100)/COLUMNS(C104:DA104)</f>
        <v>42.71844660194175</v>
      </c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69">
        <f>(COUNTIF(BL104:FI104,"&gt;0")*100)/COLUMNS(BL104:FI104)</f>
        <v>58.823529411764703</v>
      </c>
    </row>
    <row r="107" spans="1:167" ht="48">
      <c r="A107" s="34" t="s">
        <v>3</v>
      </c>
      <c r="B107" s="35" t="s">
        <v>1</v>
      </c>
      <c r="C107" s="35" t="s">
        <v>2</v>
      </c>
    </row>
    <row r="108" spans="1:167" ht="43.5" customHeight="1">
      <c r="A108" s="36" t="s">
        <v>5</v>
      </c>
      <c r="B108" s="37"/>
      <c r="C108" s="37"/>
    </row>
    <row r="109" spans="1:167" ht="60.75" thickBot="1">
      <c r="A109" s="36" t="s">
        <v>4</v>
      </c>
      <c r="B109" s="37"/>
      <c r="C109" s="37"/>
    </row>
    <row r="110" spans="1:167" ht="90.75" customHeight="1">
      <c r="A110" s="36" t="s">
        <v>8</v>
      </c>
      <c r="B110" s="38"/>
      <c r="C110" s="38"/>
    </row>
  </sheetData>
  <mergeCells count="148">
    <mergeCell ref="AQ1:AZ1"/>
    <mergeCell ref="AQ2:AZ2"/>
    <mergeCell ref="FO1:GH1"/>
    <mergeCell ref="FO2:GH2"/>
    <mergeCell ref="A53:B53"/>
    <mergeCell ref="A54:A58"/>
    <mergeCell ref="A59:A61"/>
    <mergeCell ref="A62:A64"/>
    <mergeCell ref="A65:A68"/>
    <mergeCell ref="A1:A5"/>
    <mergeCell ref="B1:B5"/>
    <mergeCell ref="A6:B6"/>
    <mergeCell ref="A7:A12"/>
    <mergeCell ref="A13:A17"/>
    <mergeCell ref="A18:A21"/>
    <mergeCell ref="A22:A27"/>
    <mergeCell ref="A28:A32"/>
    <mergeCell ref="A33:A36"/>
    <mergeCell ref="A37:A42"/>
    <mergeCell ref="A43:A47"/>
    <mergeCell ref="A48:A51"/>
    <mergeCell ref="E4:F4"/>
    <mergeCell ref="G4:H4"/>
    <mergeCell ref="I4:J4"/>
    <mergeCell ref="A92:B92"/>
    <mergeCell ref="A93:A96"/>
    <mergeCell ref="A69:A73"/>
    <mergeCell ref="A87:A90"/>
    <mergeCell ref="A75:B75"/>
    <mergeCell ref="A76:A79"/>
    <mergeCell ref="A80:A84"/>
    <mergeCell ref="A85:A86"/>
    <mergeCell ref="A97:A102"/>
    <mergeCell ref="K4:L4"/>
    <mergeCell ref="C2:L2"/>
    <mergeCell ref="C1:L1"/>
    <mergeCell ref="M1:V1"/>
    <mergeCell ref="M2:V2"/>
    <mergeCell ref="M3:N3"/>
    <mergeCell ref="O3:P3"/>
    <mergeCell ref="Q3:R3"/>
    <mergeCell ref="S3:T3"/>
    <mergeCell ref="U3:V3"/>
    <mergeCell ref="M4:N4"/>
    <mergeCell ref="O4:P4"/>
    <mergeCell ref="Q4:R4"/>
    <mergeCell ref="S4:T4"/>
    <mergeCell ref="U4:V4"/>
    <mergeCell ref="C3:D3"/>
    <mergeCell ref="C4:D4"/>
    <mergeCell ref="E3:F3"/>
    <mergeCell ref="G3:H3"/>
    <mergeCell ref="I3:J3"/>
    <mergeCell ref="K3:L3"/>
    <mergeCell ref="W1:AF1"/>
    <mergeCell ref="W2:AF2"/>
    <mergeCell ref="W3:X3"/>
    <mergeCell ref="Y3:Z3"/>
    <mergeCell ref="AA3:AB3"/>
    <mergeCell ref="AC3:AD3"/>
    <mergeCell ref="AE3:AF3"/>
    <mergeCell ref="W4:X4"/>
    <mergeCell ref="Y4:Z4"/>
    <mergeCell ref="AA4:AB4"/>
    <mergeCell ref="AC4:AD4"/>
    <mergeCell ref="AE4:AF4"/>
    <mergeCell ref="AG1:AP1"/>
    <mergeCell ref="AG2:AP2"/>
    <mergeCell ref="AG3:AH3"/>
    <mergeCell ref="AI3:AJ3"/>
    <mergeCell ref="AK3:AL3"/>
    <mergeCell ref="AM3:AN3"/>
    <mergeCell ref="AO3:AP3"/>
    <mergeCell ref="AG4:AH4"/>
    <mergeCell ref="AI4:AJ4"/>
    <mergeCell ref="AK4:AL4"/>
    <mergeCell ref="AM4:AN4"/>
    <mergeCell ref="AO4:AP4"/>
    <mergeCell ref="BA4:BB4"/>
    <mergeCell ref="BC4:BD4"/>
    <mergeCell ref="BE4:BF4"/>
    <mergeCell ref="BG4:BH4"/>
    <mergeCell ref="BI4:BJ4"/>
    <mergeCell ref="AQ3:AR3"/>
    <mergeCell ref="AS3:AT3"/>
    <mergeCell ref="AU3:AV3"/>
    <mergeCell ref="AW3:AX3"/>
    <mergeCell ref="AY3:AZ3"/>
    <mergeCell ref="AQ4:AR4"/>
    <mergeCell ref="AS4:AT4"/>
    <mergeCell ref="AU4:AV4"/>
    <mergeCell ref="AW4:AX4"/>
    <mergeCell ref="AY4:AZ4"/>
    <mergeCell ref="BL1:CB1"/>
    <mergeCell ref="BL2:CB2"/>
    <mergeCell ref="BA1:BJ1"/>
    <mergeCell ref="BA2:BJ2"/>
    <mergeCell ref="BA3:BB3"/>
    <mergeCell ref="BC3:BD3"/>
    <mergeCell ref="BE3:BF3"/>
    <mergeCell ref="BG3:BH3"/>
    <mergeCell ref="BI3:BJ3"/>
    <mergeCell ref="DK3:DN3"/>
    <mergeCell ref="DO3:DT3"/>
    <mergeCell ref="DU3:EA3"/>
    <mergeCell ref="DK4:DN4"/>
    <mergeCell ref="DO4:DT4"/>
    <mergeCell ref="DU4:EA4"/>
    <mergeCell ref="BL4:BO4"/>
    <mergeCell ref="BP4:BU4"/>
    <mergeCell ref="BV4:CB4"/>
    <mergeCell ref="BL3:BO3"/>
    <mergeCell ref="BP3:BU3"/>
    <mergeCell ref="BV3:CB3"/>
    <mergeCell ref="CC3:CF3"/>
    <mergeCell ref="CG3:CL3"/>
    <mergeCell ref="CM3:CS3"/>
    <mergeCell ref="CC4:CF4"/>
    <mergeCell ref="CG4:CL4"/>
    <mergeCell ref="CM4:CS4"/>
    <mergeCell ref="CT3:CW3"/>
    <mergeCell ref="CX3:DC3"/>
    <mergeCell ref="DD3:DJ3"/>
    <mergeCell ref="CT4:CW4"/>
    <mergeCell ref="CX4:DC4"/>
    <mergeCell ref="DD4:DJ4"/>
    <mergeCell ref="EB3:EE3"/>
    <mergeCell ref="EF3:EK3"/>
    <mergeCell ref="EL3:ER3"/>
    <mergeCell ref="EB4:EE4"/>
    <mergeCell ref="EF4:EK4"/>
    <mergeCell ref="EL4:ER4"/>
    <mergeCell ref="ES3:EV3"/>
    <mergeCell ref="EW3:FB3"/>
    <mergeCell ref="FC3:FI3"/>
    <mergeCell ref="ES4:EV4"/>
    <mergeCell ref="EW4:FB4"/>
    <mergeCell ref="FC4:FI4"/>
    <mergeCell ref="ES1:FI1"/>
    <mergeCell ref="ES2:FI2"/>
    <mergeCell ref="EB1:ER1"/>
    <mergeCell ref="EB2:ER2"/>
    <mergeCell ref="DK1:EA1"/>
    <mergeCell ref="DK2:EA2"/>
    <mergeCell ref="CT1:DJ1"/>
    <mergeCell ref="CT2:DJ2"/>
    <mergeCell ref="CC1:CS1"/>
    <mergeCell ref="CC2:CS2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Svetlana</cp:lastModifiedBy>
  <cp:lastPrinted>2024-09-19T13:23:23Z</cp:lastPrinted>
  <dcterms:created xsi:type="dcterms:W3CDTF">2024-01-16T09:44:31Z</dcterms:created>
  <dcterms:modified xsi:type="dcterms:W3CDTF">2025-09-08T07:09:31Z</dcterms:modified>
</cp:coreProperties>
</file>